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icef-my.sharepoint.com/personal/tgebreslasie_unicef_org1/Documents/Desktop/KFW WASH/Revised KFW and JICA _WASH in SCHOOL/JICA _School - Copy/Un Priced BoQ/"/>
    </mc:Choice>
  </mc:AlternateContent>
  <xr:revisionPtr revIDLastSave="271" documentId="11_F25DC773A252ABDACC10483719995BDA5ADE58F5" xr6:coauthVersionLast="47" xr6:coauthVersionMax="47" xr10:uidLastSave="{46F96A06-2C5C-4EAA-955D-BFE7AB46F674}"/>
  <bookViews>
    <workbookView xWindow="-120" yWindow="-120" windowWidth="29040" windowHeight="15720" xr2:uid="{00000000-000D-0000-FFFF-FFFF00000000}"/>
  </bookViews>
  <sheets>
    <sheet name="GRAND SUMMARY_MASHO SS" sheetId="1" r:id="rId1"/>
    <sheet name="Detailed BOQ_MASHO S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2" l="1"/>
  <c r="F24" i="2"/>
  <c r="F25" i="2"/>
  <c r="F63" i="2"/>
  <c r="F64" i="2" s="1"/>
  <c r="F66" i="2"/>
  <c r="F67" i="2"/>
  <c r="F68" i="2"/>
  <c r="F69" i="2"/>
  <c r="F70" i="2"/>
  <c r="F71" i="2"/>
  <c r="F72" i="2" l="1"/>
  <c r="F73" i="2" s="1"/>
  <c r="F55" i="2" l="1"/>
  <c r="F54" i="2"/>
  <c r="F53" i="2"/>
  <c r="F50" i="2"/>
  <c r="F49" i="2"/>
  <c r="F48" i="2"/>
  <c r="F45" i="2"/>
  <c r="F44" i="2"/>
  <c r="F43" i="2"/>
  <c r="F42" i="2"/>
  <c r="C8" i="1" l="1"/>
  <c r="F56" i="2"/>
  <c r="F51" i="2"/>
  <c r="F46" i="2"/>
  <c r="F35" i="2"/>
  <c r="F34" i="2"/>
  <c r="D31" i="2"/>
  <c r="D30" i="2"/>
  <c r="F30" i="2" s="1"/>
  <c r="D29" i="2"/>
  <c r="F29" i="2" s="1"/>
  <c r="D23" i="2"/>
  <c r="F23" i="2" s="1"/>
  <c r="D21" i="2"/>
  <c r="F21" i="2" s="1"/>
  <c r="D20" i="2"/>
  <c r="F20" i="2" s="1"/>
  <c r="F26" i="2" s="1"/>
  <c r="D16" i="2"/>
  <c r="F16" i="2" s="1"/>
  <c r="D15" i="2"/>
  <c r="F15" i="2" s="1"/>
  <c r="D14" i="2"/>
  <c r="F14" i="2" s="1"/>
  <c r="D13" i="2"/>
  <c r="F13" i="2" s="1"/>
  <c r="D12" i="2"/>
  <c r="F12" i="2" s="1"/>
  <c r="F17" i="2" l="1"/>
  <c r="F31" i="2"/>
  <c r="F32" i="2" s="1"/>
  <c r="F57" i="2"/>
  <c r="C7" i="1" s="1"/>
  <c r="F36" i="2"/>
  <c r="F37" i="2" l="1"/>
  <c r="C6" i="1" s="1"/>
  <c r="C9" i="1" s="1"/>
</calcChain>
</file>

<file path=xl/sharedStrings.xml><?xml version="1.0" encoding="utf-8"?>
<sst xmlns="http://schemas.openxmlformats.org/spreadsheetml/2006/main" count="133" uniqueCount="99">
  <si>
    <t>BILLS OF QUANTITIES</t>
  </si>
  <si>
    <r>
      <t xml:space="preserve">Project: REHABILITATION AND RECONSTRUCTION OF </t>
    </r>
    <r>
      <rPr>
        <b/>
        <sz val="12"/>
        <color rgb="FF370AB6"/>
        <rFont val="Calibri"/>
        <family val="2"/>
        <scheme val="minor"/>
      </rPr>
      <t xml:space="preserve">SCHOOL WASH FACILITIES </t>
    </r>
    <r>
      <rPr>
        <b/>
        <sz val="12"/>
        <color theme="1"/>
        <rFont val="Calibri"/>
        <family val="2"/>
        <scheme val="minor"/>
      </rPr>
      <t>IN TIGRAY REGION</t>
    </r>
  </si>
  <si>
    <t>ITEM</t>
  </si>
  <si>
    <t>DESCRIPTION</t>
  </si>
  <si>
    <t>UNIT</t>
  </si>
  <si>
    <t>QTY</t>
  </si>
  <si>
    <t>RATE(ETB)</t>
  </si>
  <si>
    <t>AMOUNT(ETB)</t>
  </si>
  <si>
    <t xml:space="preserve">GENERAL </t>
  </si>
  <si>
    <t/>
  </si>
  <si>
    <t>The activities listed below are for the rehabilitation and reconstruction of the WASH facilities in the school and include improving existing structures through renewal, restoration, maintenance, refitting, modification, and the installation of new materials to replace damaged or outdated components; for each activity, the contractor shall include all necessary associated works, whether explicitly stated or not, including removal of damaged materials, demolition, carting away debris, making good, and reinstatement, to ensure proper and complete execution of the works to the satisfaction and approval of the Engineer.</t>
  </si>
  <si>
    <t>1. Reservoir establishment [ STAND + WATER TANKER]</t>
  </si>
  <si>
    <t>SEAT FOR A WATER TANKER [ 10,000 LITRES]</t>
  </si>
  <si>
    <t>1. Excavation and earth works</t>
  </si>
  <si>
    <t>Clear and remove top soil to an average depth of 20 cm</t>
  </si>
  <si>
    <r>
      <t>M</t>
    </r>
    <r>
      <rPr>
        <vertAlign val="superscript"/>
        <sz val="12"/>
        <rFont val="Calibri"/>
        <family val="2"/>
        <scheme val="minor"/>
      </rPr>
      <t>2</t>
    </r>
  </si>
  <si>
    <t>Bulk excavation in ordinary soil to a depth not  exceeding 80cm</t>
  </si>
  <si>
    <r>
      <t>M</t>
    </r>
    <r>
      <rPr>
        <vertAlign val="superscript"/>
        <sz val="12"/>
        <rFont val="Calibri"/>
        <family val="2"/>
        <scheme val="minor"/>
      </rPr>
      <t>3</t>
    </r>
  </si>
  <si>
    <t xml:space="preserve">Trench excavation in ordinary soil to a depth notexceeding 150 cm from reduced ground level. </t>
  </si>
  <si>
    <t>Back fill around foundation with brought material from quarry waste and compact in layers not exceeding 20 cm thick.</t>
  </si>
  <si>
    <t>25 cm thick basaltic stone hardcore well rolled,consolidated and blinded with crushed stone .</t>
  </si>
  <si>
    <t>TOTAL CARRIED TO SUMMARY</t>
  </si>
  <si>
    <t>2. Concrete works</t>
  </si>
  <si>
    <t>5 cm lean concrete quality C-5, 150 kg of cement/m3, under</t>
  </si>
  <si>
    <t>a) Masonry</t>
  </si>
  <si>
    <t>b) C-25 mass concrete 15cm thick</t>
  </si>
  <si>
    <t>Provide, cut and fix in position sawn zigba wood or - steel formwork    to,</t>
  </si>
  <si>
    <t>a) For TOP Slab</t>
  </si>
  <si>
    <t>Mild steel reinforcement according to structural - drawings. Price includes cutting, bending, placing in position and tying wire</t>
  </si>
  <si>
    <t>a) Dia 8 mm deformed bara</t>
  </si>
  <si>
    <t>kg</t>
  </si>
  <si>
    <t>3. Massonry works</t>
  </si>
  <si>
    <t>50 cm thick hard trachite stone bedded in cement mortar (1:3).Price shall include mortar bed.</t>
  </si>
  <si>
    <t>a)  Below ground level</t>
  </si>
  <si>
    <t>a) Above  ground level</t>
  </si>
  <si>
    <t>Apply Two coats of plastering in cement mortar (1:3)  . Price shall include pre-cleaning and preparation of the surface .</t>
  </si>
  <si>
    <t>4. FIBER GLASS WATER TANK (10,000 LITRES)</t>
  </si>
  <si>
    <t xml:space="preserve">
Supply, deliver, and install approved 10,000 litres capacity Fiber Glass Reinforced Plastic (FRP) water tank, complete in all respects, in accordance with the drawings and sanitary site plan.
The tank shall be manufactured from high-quality FRP material with a minimum wall thickness of 5 mm, resistant to corrosion, UV radiation, and suitable for potable water storage. The tank shall be structurally sound, watertight, and free from defects.
The work shall include all necessary accessories, fittings, and connections, including but not limited to:
Inlet pipe complete with gate valve, Outlet pipe complete with gate valve,Drain pipe complete with gate valve,Overflow pipe with proper discharge arrangement
Vent pipe with insect-proof vent cap, Manhole opening complete with heavy-duty, lockable, and easily removable cover (lid) located above the inlet pipe
The tank shall be properly positioned, aligned, and fixed on a prepared base/seat (concrete or steel support) capable of safely carrying the full load of the tank when filled.
All pipe connections shall be watertight and properly sealed, and the installation shall include all necessary jointing materials, supports, brackets, and anchoring bolts.
The contractor shall test the tank for leakage, clean internally, and disinfect before commissioning.
Complete with:All fittings and valves, Base/seat preparation and fixing
Connection to inlet, outlet, overflow, and drainage system, Testing, cleaning, and commissioning.</t>
  </si>
  <si>
    <t>Pcs</t>
  </si>
  <si>
    <r>
      <rPr>
        <b/>
        <sz val="12"/>
        <color rgb="FF0526EB"/>
        <rFont val="Calibri"/>
        <family val="2"/>
        <scheme val="minor"/>
      </rPr>
      <t xml:space="preserve">SUPPLY AND INSTALL HDPE PIPE, PN-16        </t>
    </r>
    <r>
      <rPr>
        <sz val="12"/>
        <color theme="1"/>
        <rFont val="Calibri"/>
        <family val="2"/>
        <scheme val="minor"/>
      </rPr>
      <t xml:space="preserve">                                                                                     Supply and install 1.57-inch (40 mm) High Density Polyethylene (HDPE) pipes, PN-16 pressure rating, for the site cold water distribution system and connection to the main grid line properly, complete with all necessary fittings, valves, jointing materials, supports, and accessories. The installation shall include proper alignment, trenching, bedding, backfilling, and jointing using electrofusion or heat fusion methods, and the system shall be tested for leaks, pressure, and correct operation before commissioning.</t>
    </r>
  </si>
  <si>
    <t>Ml</t>
  </si>
  <si>
    <t>TOTAL [ STAND +WATER TANKER]</t>
  </si>
  <si>
    <r>
      <t xml:space="preserve">School Name: </t>
    </r>
    <r>
      <rPr>
        <b/>
        <sz val="12"/>
        <color rgb="FF370AB6"/>
        <rFont val="Calibri"/>
        <family val="2"/>
        <scheme val="minor"/>
      </rPr>
      <t xml:space="preserve"> MASHO SECONDARY SCHOOL</t>
    </r>
  </si>
  <si>
    <r>
      <t xml:space="preserve">Location: </t>
    </r>
    <r>
      <rPr>
        <b/>
        <sz val="12"/>
        <color rgb="FF370AB6"/>
        <rFont val="Calibri"/>
        <family val="2"/>
        <scheme val="minor"/>
      </rPr>
      <t xml:space="preserve">Hawzen </t>
    </r>
    <r>
      <rPr>
        <b/>
        <sz val="12"/>
        <color indexed="8"/>
        <rFont val="Calibri"/>
        <family val="2"/>
        <scheme val="minor"/>
      </rPr>
      <t>woreda_Estern Zone of Tigray Region</t>
    </r>
  </si>
  <si>
    <t>Item no.</t>
  </si>
  <si>
    <t>Infrastructure Name</t>
  </si>
  <si>
    <t>Amount [ETB]</t>
  </si>
  <si>
    <t>Water Point 1</t>
  </si>
  <si>
    <t>Toilet 1</t>
  </si>
  <si>
    <t>Grnad Total [ETB]</t>
  </si>
  <si>
    <r>
      <t xml:space="preserve">School Name: </t>
    </r>
    <r>
      <rPr>
        <b/>
        <sz val="12"/>
        <color rgb="FF370AB6"/>
        <rFont val="Calibri"/>
        <family val="2"/>
        <scheme val="minor"/>
      </rPr>
      <t>MASHO SECONDARY SCHOOL</t>
    </r>
  </si>
  <si>
    <t>Reservoir establishment</t>
  </si>
  <si>
    <t>Unit</t>
  </si>
  <si>
    <r>
      <t>m</t>
    </r>
    <r>
      <rPr>
        <vertAlign val="superscript"/>
        <sz val="12"/>
        <rFont val="Calibri"/>
        <family val="2"/>
        <scheme val="minor"/>
      </rPr>
      <t>3</t>
    </r>
  </si>
  <si>
    <r>
      <t>m</t>
    </r>
    <r>
      <rPr>
        <vertAlign val="superscript"/>
        <sz val="12"/>
        <rFont val="Calibri"/>
        <family val="2"/>
        <scheme val="minor"/>
      </rPr>
      <t>2</t>
    </r>
  </si>
  <si>
    <t>No</t>
  </si>
  <si>
    <t>Item No.</t>
  </si>
  <si>
    <t>Qty</t>
  </si>
  <si>
    <t>Unit Price (Birr)</t>
  </si>
  <si>
    <t>Total Amount                                  (Birr)</t>
  </si>
  <si>
    <t>1. Rehabilition of the Exisiting Water Point</t>
  </si>
  <si>
    <t>Lum</t>
  </si>
  <si>
    <t>Construct a soakaway pit measuring 1.0 m × 1.0 m × 1.0–1.5 m deep, including excavation and disposal of surplus soil, and supply and place boulders (150–300 mm) in the bottom layer, followed by crushed aggregate (20–50 mm) and a top layer of clean sand, laid in sequence to form a drainage and filtration system</t>
  </si>
  <si>
    <t>Construct two valve chambers for water meter and gate valve , covered with  700*700*6mm sheet metal  with latch and lock as per the drawing</t>
  </si>
  <si>
    <t>Sub Total</t>
  </si>
  <si>
    <t>2. Masonery Work ( Roto Seat)</t>
  </si>
  <si>
    <t>Provide and construct 400mm thick trychytic masonry wall grouted and filled with (1:3) mortar for foundation and super structure</t>
  </si>
  <si>
    <t>Two coat Plastering to smooth  finish for waterpoint wall and surface</t>
  </si>
  <si>
    <t>Masonery pavement around the water point as per the drawing (200 mm thick with 1:3 mortar)</t>
  </si>
  <si>
    <t xml:space="preserve">3. Pipework  </t>
  </si>
  <si>
    <t>Supply and installation of Water meter DN 40</t>
  </si>
  <si>
    <t>Supply and Install 1000 lt fiber glass water tanker as shown in the drawing to be seat on a masonry platform. Cost includes 11/2" pipe laying to hand wash facilities and all necessary fittings as shown in the drawing. The work also includes fixing the tanker on position with dia. 6 re-bar anchored in the concrete slab/masonry wall.</t>
  </si>
  <si>
    <t>Ls</t>
  </si>
  <si>
    <t xml:space="preserve">Total </t>
  </si>
  <si>
    <t>The work includes checking the existing 4 faucet stations and replacing any that are not functioning properly or do not provide adequate water flow. Replacement faucets shall be of appropriate size and compatible with the existing piping system to ensure efficient operation. Any additional activities required during the rehabilitation process, including minor pipe adjustments, fittings replacement, or flow improvement measures, shall be considered and carried out as necessary to ensure the overall functionality and reliability of the water point.</t>
  </si>
  <si>
    <t>The work includes removal of damaged plaster, cleaning and wetting of surfaces, and repair of existing cracks using appropriate cement mortar depending on crack size, with reinforcement where necessary. Plastering shall be applied using cement mortar (1:3 for internal and 1:4 for external surfaces) to the specified thickness, with proper curing for at least 7 days. Waterproofing shall be applied where required, and all surfaces shall be finished smoothly and neatly, including application of cement wash or paint, ensuring good workmanship and protection of the water source.</t>
  </si>
  <si>
    <t>Unit Price (ETB)</t>
  </si>
  <si>
    <t>Total Amount                                  (ETB</t>
  </si>
  <si>
    <t>1. Desludging of Latrine:</t>
  </si>
  <si>
    <t>1.1</t>
  </si>
  <si>
    <t xml:space="preserve">
Carry out complete desludging of the entire latrine system, including emptying of pits or septic chambers, removal of all accumulated sludge and waste, and thorough cleaning of internal surfaces. The work shall be executed using appropriate equipment and safe hygienic practices to avoid spillage, contamination, or environmental hazards. All collected sludge shall be transported and disposed of at approved disposal sites in accordance with local regulations. The site shall be left clean, disinfected, and fully functional upon completion.</t>
  </si>
  <si>
    <t>Sub - Total</t>
  </si>
  <si>
    <t>2. Water tanker + Stand+ Finshing</t>
  </si>
  <si>
    <r>
      <t xml:space="preserve">Supply and Install </t>
    </r>
    <r>
      <rPr>
        <b/>
        <sz val="12"/>
        <rFont val="Calibri"/>
        <family val="2"/>
        <scheme val="minor"/>
      </rPr>
      <t xml:space="preserve">1,000lt water tanker with masonary stand .  </t>
    </r>
    <r>
      <rPr>
        <sz val="12"/>
        <rFont val="Calibri"/>
        <family val="2"/>
        <scheme val="minor"/>
      </rPr>
      <t>to be seat on a masonry platform. Cost includes 1" pipe laying to hand wash facilities and all necessary fittings as shown in the drawing. The work also includes fixing the tanker on position with dia. 6 re-bar anchored in the concrete slab/masonry wall.</t>
    </r>
  </si>
  <si>
    <r>
      <t xml:space="preserve">Supply and construct </t>
    </r>
    <r>
      <rPr>
        <b/>
        <sz val="12"/>
        <rFont val="Calibri"/>
        <family val="2"/>
        <scheme val="minor"/>
      </rPr>
      <t>handwash basin with 8 stations/for both side</t>
    </r>
    <r>
      <rPr>
        <sz val="12"/>
        <rFont val="Calibri"/>
        <family val="2"/>
        <scheme val="minor"/>
      </rPr>
      <t xml:space="preserve"> connected to the latrine wall as shown on the drawing. Price includes 1/2" faucet, Ø50mm drainage PVC  pipe  connected to soak away pit, 1" PPR pipe connected from elevated tanker's. The soak away pit located a minimum of 10m away from the latrine.</t>
    </r>
  </si>
  <si>
    <t>2.3</t>
  </si>
  <si>
    <t>Provide Soak away pit as per the drawing (1.4x1.4x1.5m) filled with crushed gravel at a minimum distance of 10m from the latrine. The soak away is constructed in such away to accommodate with the slope of the drain pipe of hand washing facilities.</t>
  </si>
  <si>
    <t>Ls.</t>
  </si>
  <si>
    <t>2.4</t>
  </si>
  <si>
    <t>Apply wall paint to all plastered external beams and columns surfaces or as directed by the engineer</t>
  </si>
  <si>
    <t>2.5</t>
  </si>
  <si>
    <t>Provide Ramp with minimum size as shown in the drawing for easy accessing of Toilets. The price includes all necessary masonry works, hardcore, hand rail, Concrete top and Plastering on sides of wall.</t>
  </si>
  <si>
    <t>Grand Total</t>
  </si>
  <si>
    <r>
      <rPr>
        <b/>
        <sz val="12"/>
        <color rgb="FF0526EB"/>
        <rFont val="Calibri"/>
        <family val="2"/>
        <scheme val="minor"/>
      </rPr>
      <t xml:space="preserve">General </t>
    </r>
    <r>
      <rPr>
        <sz val="12"/>
        <rFont val="Calibri"/>
        <family val="2"/>
        <scheme val="minor"/>
      </rPr>
      <t xml:space="preserve">– Rehabilitation of </t>
    </r>
    <r>
      <rPr>
        <b/>
        <sz val="12"/>
        <rFont val="Calibri"/>
        <family val="2"/>
        <scheme val="minor"/>
      </rPr>
      <t>8-seat toilet block</t>
    </r>
    <r>
      <rPr>
        <sz val="12"/>
        <rFont val="Calibri"/>
        <family val="2"/>
        <scheme val="minor"/>
      </rPr>
      <t>, including cleaning, repair and rectification of defective plaster, surface preparation, plastering, and installation of doors (including chiseling or leveling as required). Contractor to account for all incidental works required during rehabilitation; site visit advised to assess conditions.</t>
    </r>
  </si>
  <si>
    <t>2.6</t>
  </si>
  <si>
    <r>
      <t xml:space="preserve">Supply and fix metal doors fabricated out of 38mm LTZ profile frame with a thickness of 2.5mm as per window door schedule. Price includes  metal sheet cover to a full height of 210cm,6mm thick non reflective glass top window glass, SHS 150x150x2mm grill spaced at 100mm horizontally, approved type of hinges, door lock with handle, door stope and one coat of antirust and two coats of synthetic plastic paint.  </t>
    </r>
    <r>
      <rPr>
        <b/>
        <sz val="12"/>
        <rFont val="Calibri"/>
        <family val="2"/>
        <scheme val="minor"/>
      </rPr>
      <t>Size (0.9*2.1m)</t>
    </r>
    <r>
      <rPr>
        <sz val="12"/>
        <rFont val="Calibri"/>
        <family val="2"/>
        <scheme val="minor"/>
      </rPr>
      <t>.</t>
    </r>
  </si>
  <si>
    <r>
      <t xml:space="preserve">3. REHABILITATION OF DRY LATRINE WITH </t>
    </r>
    <r>
      <rPr>
        <b/>
        <sz val="12"/>
        <rFont val="Calibri"/>
        <family val="2"/>
        <scheme val="minor"/>
      </rPr>
      <t>8</t>
    </r>
    <r>
      <rPr>
        <b/>
        <sz val="12"/>
        <color rgb="FFFF0000"/>
        <rFont val="Calibri"/>
        <family val="2"/>
        <scheme val="minor"/>
      </rPr>
      <t xml:space="preserve"> SEATS ( Female)</t>
    </r>
  </si>
  <si>
    <t>2. REHABILITATION OF WATER POINT &amp; CONSTRUCTION OF ROTO SEAT</t>
  </si>
  <si>
    <t>Supply and install PPR pipes of 1½ inch (≈50 mm OD), including all necessary fittings (elbows, tees, couplings, reducers), valves, supports, and accessories, jointed by heat fusion welding, laid to the required alignment and levels, properly fixed and supported, tested for leaks and pressure, and completed in accordance with the project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</si>
</sst>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2"/>
      <color rgb="FF370AB6"/>
      <name val="Calibri"/>
      <family val="2"/>
      <scheme val="minor"/>
    </font>
    <font>
      <b/>
      <sz val="12"/>
      <color indexed="8"/>
      <name val="Calibri"/>
      <family val="2"/>
      <scheme val="minor"/>
    </font>
    <font>
      <sz val="12"/>
      <color indexed="8"/>
      <name val="Calibri"/>
      <family val="2"/>
      <scheme val="minor"/>
    </font>
    <font>
      <b/>
      <sz val="12"/>
      <color rgb="FFFF0000"/>
      <name val="Calibri"/>
      <family val="2"/>
      <scheme val="minor"/>
    </font>
    <font>
      <sz val="12"/>
      <name val="Calibri"/>
      <family val="2"/>
      <scheme val="minor"/>
    </font>
    <font>
      <b/>
      <sz val="12"/>
      <name val="Calibri"/>
      <family val="2"/>
      <scheme val="minor"/>
    </font>
    <font>
      <sz val="11"/>
      <color indexed="8"/>
      <name val="Calibri"/>
      <family val="2"/>
    </font>
    <font>
      <sz val="12"/>
      <color rgb="FFFF0000"/>
      <name val="Calibri"/>
      <family val="2"/>
      <scheme val="minor"/>
    </font>
    <font>
      <b/>
      <sz val="12"/>
      <color rgb="FF0526EB"/>
      <name val="Calibri"/>
      <family val="2"/>
      <scheme val="minor"/>
    </font>
    <font>
      <sz val="12"/>
      <color theme="1"/>
      <name val="Footlight MT Light"/>
      <family val="2"/>
    </font>
    <font>
      <sz val="10"/>
      <name val="Arial"/>
      <family val="2"/>
    </font>
    <font>
      <vertAlign val="superscript"/>
      <sz val="12"/>
      <name val="Calibri"/>
      <family val="2"/>
      <scheme val="minor"/>
    </font>
    <font>
      <sz val="12"/>
      <color rgb="FF000000"/>
      <name val="Calibri"/>
      <family val="2"/>
      <scheme val="minor"/>
    </font>
    <font>
      <b/>
      <sz val="12"/>
      <color rgb="FF000000"/>
      <name val="Calibri"/>
      <family val="2"/>
      <scheme val="minor"/>
    </font>
    <font>
      <sz val="11"/>
      <color rgb="FF000000"/>
      <name val="Calibri"/>
      <family val="2"/>
    </font>
    <font>
      <b/>
      <u/>
      <sz val="12"/>
      <name val="Calibri"/>
      <family val="2"/>
      <scheme val="minor"/>
    </font>
    <font>
      <b/>
      <sz val="14"/>
      <color theme="1"/>
      <name val="Calibri"/>
      <family val="2"/>
      <scheme val="minor"/>
    </font>
    <font>
      <sz val="8"/>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59999389629810485"/>
        <bgColor indexed="64"/>
      </patternFill>
    </fill>
  </fills>
  <borders count="22">
    <border>
      <left/>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s>
  <cellStyleXfs count="20">
    <xf numFmtId="0" fontId="0" fillId="0" borderId="0"/>
    <xf numFmtId="43" fontId="1" fillId="0" borderId="0" applyFont="0" applyFill="0" applyBorder="0" applyAlignment="0" applyProtection="0"/>
    <xf numFmtId="43" fontId="11" fillId="0" borderId="0" applyFont="0" applyFill="0" applyBorder="0" applyAlignment="0" applyProtection="0"/>
    <xf numFmtId="43" fontId="14" fillId="0" borderId="0" applyFont="0" applyFill="0" applyBorder="0" applyAlignment="0" applyProtection="0"/>
    <xf numFmtId="0" fontId="14" fillId="0" borderId="0"/>
    <xf numFmtId="0" fontId="15" fillId="0" borderId="0"/>
    <xf numFmtId="0" fontId="15" fillId="0" borderId="0"/>
    <xf numFmtId="43" fontId="15" fillId="0" borderId="0" applyFont="0" applyFill="0" applyBorder="0" applyAlignment="0" applyProtection="0"/>
    <xf numFmtId="0" fontId="19" fillId="0" borderId="0"/>
    <xf numFmtId="43" fontId="15" fillId="0" borderId="0" applyFont="0" applyFill="0" applyBorder="0" applyAlignment="0" applyProtection="0"/>
    <xf numFmtId="43" fontId="15" fillId="0" borderId="0" applyFont="0" applyFill="0" applyBorder="0" applyAlignment="0" applyProtection="0"/>
    <xf numFmtId="0" fontId="1" fillId="0" borderId="0"/>
    <xf numFmtId="43" fontId="1" fillId="0" borderId="0" applyFont="0" applyFill="0" applyBorder="0" applyAlignment="0" applyProtection="0"/>
    <xf numFmtId="0" fontId="15" fillId="0" borderId="0"/>
    <xf numFmtId="0" fontId="1" fillId="0" borderId="0"/>
    <xf numFmtId="0" fontId="15" fillId="0" borderId="0"/>
    <xf numFmtId="0" fontId="1" fillId="0" borderId="0"/>
    <xf numFmtId="0" fontId="15" fillId="0" borderId="0"/>
    <xf numFmtId="0" fontId="15" fillId="0" borderId="0"/>
    <xf numFmtId="0" fontId="15" fillId="0" borderId="0"/>
  </cellStyleXfs>
  <cellXfs count="149">
    <xf numFmtId="0" fontId="0" fillId="0" borderId="0" xfId="0"/>
    <xf numFmtId="0" fontId="4" fillId="0" borderId="0" xfId="0" applyFont="1"/>
    <xf numFmtId="0" fontId="7"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9" fillId="0" borderId="0" xfId="0" applyFont="1"/>
    <xf numFmtId="0" fontId="10" fillId="2" borderId="6" xfId="0" applyFont="1" applyFill="1" applyBorder="1" applyAlignment="1">
      <alignment horizontal="center" wrapText="1"/>
    </xf>
    <xf numFmtId="43" fontId="10" fillId="2" borderId="6" xfId="1" applyFont="1" applyFill="1" applyBorder="1" applyAlignment="1" applyProtection="1">
      <alignment horizontal="center" wrapText="1"/>
    </xf>
    <xf numFmtId="43" fontId="3" fillId="2" borderId="6" xfId="2" applyFont="1" applyFill="1" applyBorder="1" applyAlignment="1" applyProtection="1">
      <alignment horizontal="center" wrapText="1"/>
    </xf>
    <xf numFmtId="43" fontId="3" fillId="2" borderId="6" xfId="1" applyFont="1" applyFill="1" applyBorder="1" applyAlignment="1" applyProtection="1">
      <alignment horizontal="center" wrapText="1"/>
    </xf>
    <xf numFmtId="0" fontId="10" fillId="3" borderId="7" xfId="0" applyFont="1" applyFill="1" applyBorder="1" applyAlignment="1">
      <alignment horizontal="center"/>
    </xf>
    <xf numFmtId="43" fontId="9" fillId="3" borderId="7" xfId="1" applyFont="1" applyFill="1" applyBorder="1" applyAlignment="1" applyProtection="1">
      <alignment horizontal="center"/>
    </xf>
    <xf numFmtId="43" fontId="4" fillId="3" borderId="7" xfId="2" applyFont="1" applyFill="1" applyBorder="1" applyAlignment="1" applyProtection="1">
      <alignment horizontal="center"/>
    </xf>
    <xf numFmtId="43" fontId="4" fillId="3" borderId="7" xfId="1" applyFont="1" applyFill="1" applyBorder="1" applyAlignment="1" applyProtection="1">
      <alignment horizontal="center" wrapText="1"/>
    </xf>
    <xf numFmtId="0" fontId="9" fillId="3" borderId="7" xfId="0" applyFont="1" applyFill="1" applyBorder="1" applyAlignment="1">
      <alignment horizontal="left" wrapText="1"/>
    </xf>
    <xf numFmtId="43" fontId="12" fillId="3" borderId="7" xfId="1" applyFont="1" applyFill="1" applyBorder="1" applyAlignment="1" applyProtection="1">
      <alignment horizontal="center"/>
    </xf>
    <xf numFmtId="43" fontId="4" fillId="3" borderId="7" xfId="1" applyFont="1" applyFill="1" applyBorder="1" applyAlignment="1" applyProtection="1"/>
    <xf numFmtId="0" fontId="13" fillId="0" borderId="0" xfId="0" applyFont="1" applyAlignment="1">
      <alignment horizontal="center"/>
    </xf>
    <xf numFmtId="0" fontId="8" fillId="0" borderId="0" xfId="0" applyFont="1" applyAlignment="1">
      <alignment horizontal="center"/>
    </xf>
    <xf numFmtId="0" fontId="10" fillId="3" borderId="7" xfId="4" applyFont="1" applyFill="1" applyBorder="1" applyAlignment="1">
      <alignment horizontal="left"/>
    </xf>
    <xf numFmtId="0" fontId="9" fillId="3" borderId="7" xfId="5" applyFont="1" applyFill="1" applyBorder="1" applyAlignment="1">
      <alignment horizontal="center" wrapText="1"/>
    </xf>
    <xf numFmtId="43" fontId="9" fillId="3" borderId="7" xfId="3" applyFont="1" applyFill="1" applyBorder="1" applyAlignment="1">
      <alignment wrapText="1"/>
    </xf>
    <xf numFmtId="43" fontId="10" fillId="0" borderId="10" xfId="3" applyFont="1" applyBorder="1" applyAlignment="1">
      <alignment horizontal="center" wrapText="1"/>
    </xf>
    <xf numFmtId="0" fontId="9" fillId="3" borderId="7" xfId="4" applyFont="1" applyFill="1" applyBorder="1" applyAlignment="1">
      <alignment horizontal="left" vertical="center" wrapText="1"/>
    </xf>
    <xf numFmtId="0" fontId="9" fillId="3" borderId="7" xfId="4" applyFont="1" applyFill="1" applyBorder="1" applyAlignment="1">
      <alignment horizontal="center" wrapText="1"/>
    </xf>
    <xf numFmtId="43" fontId="9" fillId="3" borderId="7" xfId="3" applyFont="1" applyFill="1" applyBorder="1" applyAlignment="1" applyProtection="1">
      <alignment wrapText="1"/>
      <protection locked="0"/>
    </xf>
    <xf numFmtId="43" fontId="9" fillId="0" borderId="10" xfId="3" applyFont="1" applyBorder="1" applyAlignment="1">
      <alignment horizontal="left" wrapText="1"/>
    </xf>
    <xf numFmtId="0" fontId="10" fillId="2" borderId="7" xfId="4" applyFont="1" applyFill="1" applyBorder="1" applyAlignment="1">
      <alignment horizontal="right" wrapText="1"/>
    </xf>
    <xf numFmtId="43" fontId="10" fillId="2" borderId="10" xfId="3" applyFont="1" applyFill="1" applyBorder="1" applyAlignment="1"/>
    <xf numFmtId="0" fontId="3" fillId="3" borderId="7" xfId="4" applyFont="1" applyFill="1" applyBorder="1" applyAlignment="1">
      <alignment horizontal="left"/>
    </xf>
    <xf numFmtId="0" fontId="4" fillId="3" borderId="7" xfId="4" applyFont="1" applyFill="1" applyBorder="1" applyAlignment="1">
      <alignment horizontal="left" vertical="center" wrapText="1"/>
    </xf>
    <xf numFmtId="0" fontId="4" fillId="3" borderId="7" xfId="4" applyFont="1" applyFill="1" applyBorder="1" applyAlignment="1">
      <alignment horizontal="center" wrapText="1"/>
    </xf>
    <xf numFmtId="43" fontId="9" fillId="0" borderId="11" xfId="7" applyFont="1" applyFill="1" applyBorder="1" applyAlignment="1"/>
    <xf numFmtId="0" fontId="13" fillId="3" borderId="7" xfId="4" applyFont="1" applyFill="1" applyBorder="1" applyAlignment="1">
      <alignment horizontal="left" wrapText="1"/>
    </xf>
    <xf numFmtId="0" fontId="10" fillId="3" borderId="7" xfId="4" applyFont="1" applyFill="1" applyBorder="1" applyAlignment="1">
      <alignment horizontal="right" wrapText="1"/>
    </xf>
    <xf numFmtId="43" fontId="10" fillId="3" borderId="7" xfId="3" applyFont="1" applyFill="1" applyBorder="1" applyAlignment="1"/>
    <xf numFmtId="0" fontId="4" fillId="0" borderId="7" xfId="0" applyFont="1" applyBorder="1" applyAlignment="1">
      <alignment horizontal="center" vertical="center"/>
    </xf>
    <xf numFmtId="0" fontId="4" fillId="0" borderId="7" xfId="0" applyFont="1" applyBorder="1" applyAlignment="1">
      <alignment wrapText="1"/>
    </xf>
    <xf numFmtId="0" fontId="9" fillId="3" borderId="7" xfId="4" applyFont="1" applyFill="1" applyBorder="1" applyAlignment="1">
      <alignment horizontal="center" vertical="center" wrapText="1"/>
    </xf>
    <xf numFmtId="43" fontId="4" fillId="0" borderId="7" xfId="1" applyFont="1" applyBorder="1" applyAlignment="1">
      <alignment vertical="center"/>
    </xf>
    <xf numFmtId="0" fontId="4" fillId="0" borderId="7" xfId="0" applyFont="1" applyBorder="1" applyAlignment="1">
      <alignment vertical="center" wrapText="1"/>
    </xf>
    <xf numFmtId="0" fontId="4" fillId="0" borderId="7" xfId="0" applyFont="1" applyBorder="1" applyAlignment="1">
      <alignment vertical="center"/>
    </xf>
    <xf numFmtId="0" fontId="10" fillId="4" borderId="7" xfId="4" applyFont="1" applyFill="1" applyBorder="1" applyAlignment="1">
      <alignment horizontal="right" wrapText="1"/>
    </xf>
    <xf numFmtId="43" fontId="10" fillId="4" borderId="10" xfId="3" applyFont="1" applyFill="1" applyBorder="1" applyAlignment="1"/>
    <xf numFmtId="0" fontId="7" fillId="0" borderId="0" xfId="0" applyFont="1" applyAlignment="1">
      <alignment horizontal="center"/>
    </xf>
    <xf numFmtId="0" fontId="6" fillId="5" borderId="14" xfId="0" applyFont="1" applyFill="1" applyBorder="1" applyAlignment="1">
      <alignment horizontal="center" vertical="center" wrapText="1"/>
    </xf>
    <xf numFmtId="0" fontId="6" fillId="5" borderId="15" xfId="0" applyFont="1" applyFill="1" applyBorder="1" applyAlignment="1">
      <alignment horizontal="center" vertical="center"/>
    </xf>
    <xf numFmtId="0" fontId="6" fillId="5" borderId="16" xfId="0" applyFont="1" applyFill="1" applyBorder="1" applyAlignment="1">
      <alignment horizontal="center" vertical="center"/>
    </xf>
    <xf numFmtId="0" fontId="17" fillId="0" borderId="9" xfId="0" applyFont="1" applyBorder="1" applyAlignment="1">
      <alignment horizontal="center"/>
    </xf>
    <xf numFmtId="0" fontId="9" fillId="0" borderId="7" xfId="0" applyFont="1" applyBorder="1" applyAlignment="1">
      <alignment horizontal="left"/>
    </xf>
    <xf numFmtId="4" fontId="17" fillId="0" borderId="10" xfId="0" applyNumberFormat="1" applyFont="1" applyBorder="1" applyAlignment="1">
      <alignment horizontal="center"/>
    </xf>
    <xf numFmtId="0" fontId="18" fillId="5" borderId="17" xfId="0" applyFont="1" applyFill="1" applyBorder="1" applyAlignment="1">
      <alignment horizontal="right"/>
    </xf>
    <xf numFmtId="4" fontId="18" fillId="5" borderId="18" xfId="0" applyNumberFormat="1" applyFont="1" applyFill="1" applyBorder="1" applyAlignment="1">
      <alignment horizontal="center"/>
    </xf>
    <xf numFmtId="0" fontId="9" fillId="0" borderId="11" xfId="11" applyFont="1" applyBorder="1" applyAlignment="1">
      <alignment horizontal="left" vertical="center" wrapText="1"/>
    </xf>
    <xf numFmtId="0" fontId="10" fillId="5" borderId="7" xfId="0" applyFont="1" applyFill="1" applyBorder="1" applyAlignment="1">
      <alignment horizontal="center" wrapText="1"/>
    </xf>
    <xf numFmtId="0" fontId="20" fillId="5" borderId="7" xfId="0" applyFont="1" applyFill="1" applyBorder="1" applyAlignment="1">
      <alignment horizontal="center" wrapText="1"/>
    </xf>
    <xf numFmtId="43" fontId="10" fillId="5" borderId="7" xfId="1" applyFont="1" applyFill="1" applyBorder="1" applyAlignment="1">
      <alignment horizontal="center" wrapText="1"/>
    </xf>
    <xf numFmtId="43" fontId="10" fillId="5" borderId="7" xfId="1" applyFont="1" applyFill="1" applyBorder="1" applyAlignment="1" applyProtection="1">
      <alignment horizontal="center" wrapText="1"/>
      <protection locked="0"/>
    </xf>
    <xf numFmtId="0" fontId="10" fillId="0" borderId="7" xfId="17" applyFont="1" applyBorder="1" applyAlignment="1">
      <alignment horizontal="center"/>
    </xf>
    <xf numFmtId="0" fontId="20" fillId="0" borderId="7" xfId="17" applyFont="1" applyBorder="1" applyAlignment="1">
      <alignment horizontal="center"/>
    </xf>
    <xf numFmtId="43" fontId="10" fillId="0" borderId="7" xfId="1" applyFont="1" applyBorder="1" applyAlignment="1">
      <alignment horizontal="right"/>
    </xf>
    <xf numFmtId="0" fontId="9" fillId="0" borderId="7" xfId="17" applyFont="1" applyBorder="1" applyAlignment="1">
      <alignment horizontal="center"/>
    </xf>
    <xf numFmtId="0" fontId="9" fillId="0" borderId="7" xfId="17" applyFont="1" applyBorder="1" applyAlignment="1">
      <alignment horizontal="left" wrapText="1"/>
    </xf>
    <xf numFmtId="43" fontId="9" fillId="0" borderId="7" xfId="1" applyFont="1" applyFill="1" applyBorder="1" applyAlignment="1">
      <alignment horizontal="right"/>
    </xf>
    <xf numFmtId="0" fontId="10" fillId="5" borderId="7" xfId="5" applyFont="1" applyFill="1" applyBorder="1" applyAlignment="1">
      <alignment horizontal="right" wrapText="1"/>
    </xf>
    <xf numFmtId="43" fontId="10" fillId="5" borderId="7" xfId="1" applyFont="1" applyFill="1" applyBorder="1" applyAlignment="1">
      <alignment horizontal="center"/>
    </xf>
    <xf numFmtId="0" fontId="3" fillId="0" borderId="0" xfId="0" applyFont="1" applyAlignment="1">
      <alignment horizontal="center"/>
    </xf>
    <xf numFmtId="0" fontId="20" fillId="0" borderId="7" xfId="17" applyFont="1" applyBorder="1" applyAlignment="1">
      <alignment horizontal="left"/>
    </xf>
    <xf numFmtId="43" fontId="10" fillId="0" borderId="7" xfId="1" applyFont="1" applyFill="1" applyBorder="1" applyAlignment="1">
      <alignment horizontal="right"/>
    </xf>
    <xf numFmtId="0" fontId="21" fillId="4" borderId="7" xfId="0" applyFont="1" applyFill="1" applyBorder="1" applyAlignment="1">
      <alignment horizontal="right"/>
    </xf>
    <xf numFmtId="0" fontId="2" fillId="4" borderId="7" xfId="0" applyFont="1" applyFill="1" applyBorder="1"/>
    <xf numFmtId="43" fontId="21" fillId="4" borderId="7" xfId="0" applyNumberFormat="1" applyFont="1" applyFill="1" applyBorder="1"/>
    <xf numFmtId="0" fontId="9" fillId="0" borderId="7" xfId="5" applyFont="1" applyBorder="1" applyAlignment="1">
      <alignment horizontal="center" vertical="center"/>
    </xf>
    <xf numFmtId="0" fontId="9" fillId="0" borderId="7" xfId="17" applyFont="1" applyBorder="1" applyAlignment="1">
      <alignment vertical="center" wrapText="1"/>
    </xf>
    <xf numFmtId="0" fontId="9" fillId="0" borderId="7" xfId="5" applyFont="1" applyBorder="1" applyAlignment="1">
      <alignment horizontal="center"/>
    </xf>
    <xf numFmtId="43" fontId="4" fillId="3" borderId="7" xfId="0" applyNumberFormat="1" applyFont="1" applyFill="1" applyBorder="1"/>
    <xf numFmtId="43" fontId="4" fillId="0" borderId="7" xfId="0" applyNumberFormat="1" applyFont="1" applyBorder="1"/>
    <xf numFmtId="43" fontId="4" fillId="0" borderId="7" xfId="1" applyFont="1" applyBorder="1" applyAlignment="1"/>
    <xf numFmtId="0" fontId="20" fillId="0" borderId="7" xfId="5" quotePrefix="1" applyFont="1" applyBorder="1" applyAlignment="1">
      <alignment horizontal="center" vertical="center" wrapText="1"/>
    </xf>
    <xf numFmtId="0" fontId="4" fillId="0" borderId="7" xfId="0" applyFont="1" applyBorder="1"/>
    <xf numFmtId="0" fontId="9" fillId="0" borderId="7" xfId="17" applyFont="1" applyBorder="1" applyAlignment="1">
      <alignment horizontal="left" vertical="center" wrapText="1"/>
    </xf>
    <xf numFmtId="165" fontId="9" fillId="0" borderId="7" xfId="1" applyNumberFormat="1" applyFont="1" applyFill="1" applyBorder="1" applyAlignment="1"/>
    <xf numFmtId="43" fontId="9" fillId="0" borderId="7" xfId="1" applyFont="1" applyBorder="1" applyAlignment="1"/>
    <xf numFmtId="43" fontId="10" fillId="5" borderId="7" xfId="1" applyFont="1" applyFill="1" applyBorder="1" applyAlignment="1">
      <alignment horizontal="right"/>
    </xf>
    <xf numFmtId="165" fontId="9" fillId="3" borderId="7" xfId="0" applyNumberFormat="1" applyFont="1" applyFill="1" applyBorder="1" applyAlignment="1">
      <alignment vertical="center"/>
    </xf>
    <xf numFmtId="0" fontId="9" fillId="0" borderId="7" xfId="0" applyFont="1" applyBorder="1"/>
    <xf numFmtId="165" fontId="9" fillId="0" borderId="7" xfId="0" applyNumberFormat="1" applyFont="1" applyBorder="1"/>
    <xf numFmtId="0" fontId="9" fillId="0" borderId="7" xfId="5" applyFont="1" applyBorder="1" applyAlignment="1">
      <alignment horizontal="center" wrapText="1"/>
    </xf>
    <xf numFmtId="165" fontId="9" fillId="0" borderId="7" xfId="18" applyNumberFormat="1" applyFont="1" applyBorder="1"/>
    <xf numFmtId="0" fontId="10" fillId="5" borderId="7" xfId="5" applyFont="1" applyFill="1" applyBorder="1" applyAlignment="1">
      <alignment horizontal="right" vertical="center" wrapText="1"/>
    </xf>
    <xf numFmtId="43" fontId="3" fillId="5" borderId="7" xfId="1" applyFont="1" applyFill="1" applyBorder="1" applyAlignment="1">
      <alignment horizontal="right"/>
    </xf>
    <xf numFmtId="43" fontId="3" fillId="4" borderId="7" xfId="0" applyNumberFormat="1" applyFont="1" applyFill="1" applyBorder="1" applyAlignment="1">
      <alignment horizontal="center"/>
    </xf>
    <xf numFmtId="0" fontId="10" fillId="5" borderId="7" xfId="5" applyFont="1" applyFill="1" applyBorder="1" applyAlignment="1">
      <alignment vertical="center" wrapText="1"/>
    </xf>
    <xf numFmtId="0" fontId="18" fillId="5" borderId="21" xfId="0" applyFont="1" applyFill="1" applyBorder="1" applyAlignment="1">
      <alignment horizontal="right"/>
    </xf>
    <xf numFmtId="0" fontId="8" fillId="0" borderId="3" xfId="0" applyFont="1" applyBorder="1"/>
    <xf numFmtId="0" fontId="10" fillId="2" borderId="6" xfId="0" applyFont="1" applyFill="1" applyBorder="1" applyAlignment="1">
      <alignment wrapText="1"/>
    </xf>
    <xf numFmtId="0" fontId="9" fillId="3" borderId="7" xfId="0" applyFont="1" applyFill="1" applyBorder="1"/>
    <xf numFmtId="0" fontId="9" fillId="3" borderId="7" xfId="0" quotePrefix="1" applyFont="1" applyFill="1" applyBorder="1"/>
    <xf numFmtId="0" fontId="9" fillId="3" borderId="8" xfId="0" quotePrefix="1" applyFont="1" applyFill="1" applyBorder="1"/>
    <xf numFmtId="43" fontId="9" fillId="3" borderId="9" xfId="3" applyFont="1" applyFill="1" applyBorder="1" applyAlignment="1">
      <alignment vertical="center"/>
    </xf>
    <xf numFmtId="43" fontId="9" fillId="3" borderId="9" xfId="3" applyFont="1" applyFill="1" applyBorder="1" applyAlignment="1">
      <alignment vertical="center" wrapText="1"/>
    </xf>
    <xf numFmtId="43" fontId="9" fillId="3" borderId="9" xfId="3" applyFont="1" applyFill="1" applyBorder="1" applyAlignment="1"/>
    <xf numFmtId="164" fontId="9" fillId="0" borderId="11" xfId="6" applyNumberFormat="1" applyFont="1" applyBorder="1" applyAlignment="1">
      <alignment vertical="top"/>
    </xf>
    <xf numFmtId="43" fontId="9" fillId="2" borderId="9" xfId="3" applyFont="1" applyFill="1" applyBorder="1" applyAlignment="1"/>
    <xf numFmtId="43" fontId="9" fillId="3" borderId="7" xfId="3" applyFont="1" applyFill="1" applyBorder="1" applyAlignment="1"/>
    <xf numFmtId="43" fontId="9" fillId="4" borderId="9" xfId="3" applyFont="1" applyFill="1" applyBorder="1" applyAlignment="1"/>
    <xf numFmtId="0" fontId="10" fillId="5" borderId="7" xfId="0" applyFont="1" applyFill="1" applyBorder="1" applyAlignment="1">
      <alignment wrapText="1"/>
    </xf>
    <xf numFmtId="0" fontId="10" fillId="0" borderId="7" xfId="17" applyFont="1" applyBorder="1"/>
    <xf numFmtId="0" fontId="9" fillId="0" borderId="7" xfId="17" applyFont="1" applyBorder="1"/>
    <xf numFmtId="165" fontId="10" fillId="3" borderId="7" xfId="1" applyNumberFormat="1" applyFont="1" applyFill="1" applyBorder="1" applyAlignment="1">
      <alignment wrapText="1"/>
    </xf>
    <xf numFmtId="0" fontId="10" fillId="5" borderId="7" xfId="0" applyFont="1" applyFill="1" applyBorder="1" applyAlignment="1">
      <alignment vertical="center" wrapText="1"/>
    </xf>
    <xf numFmtId="0" fontId="9" fillId="0" borderId="7" xfId="5" applyFont="1" applyBorder="1" applyAlignment="1">
      <alignment vertical="center"/>
    </xf>
    <xf numFmtId="0" fontId="10" fillId="0" borderId="7" xfId="5" quotePrefix="1" applyFont="1" applyBorder="1" applyAlignment="1">
      <alignment vertical="center" wrapText="1"/>
    </xf>
    <xf numFmtId="49" fontId="9" fillId="0" borderId="7" xfId="5" applyNumberFormat="1" applyFont="1" applyBorder="1" applyAlignment="1">
      <alignment vertical="center"/>
    </xf>
    <xf numFmtId="165" fontId="9" fillId="3" borderId="7" xfId="1" applyNumberFormat="1" applyFont="1" applyFill="1" applyBorder="1" applyAlignment="1">
      <alignment vertical="center"/>
    </xf>
    <xf numFmtId="0" fontId="9" fillId="0" borderId="7" xfId="0" applyFont="1" applyBorder="1" applyAlignment="1">
      <alignment vertical="center" wrapText="1"/>
    </xf>
    <xf numFmtId="49" fontId="9" fillId="0" borderId="7" xfId="0" applyNumberFormat="1" applyFont="1" applyBorder="1" applyAlignment="1">
      <alignment vertical="center" wrapText="1"/>
    </xf>
    <xf numFmtId="165" fontId="9" fillId="4" borderId="7" xfId="1" applyNumberFormat="1" applyFont="1" applyFill="1" applyBorder="1" applyAlignment="1">
      <alignment vertical="center" wrapText="1"/>
    </xf>
    <xf numFmtId="0" fontId="8" fillId="2" borderId="20" xfId="0" applyFont="1" applyFill="1" applyBorder="1" applyAlignment="1">
      <alignment horizontal="center" vertical="top"/>
    </xf>
    <xf numFmtId="0" fontId="8" fillId="2" borderId="19" xfId="0" applyFont="1" applyFill="1" applyBorder="1" applyAlignment="1">
      <alignment horizontal="center" vertical="top"/>
    </xf>
    <xf numFmtId="0" fontId="8" fillId="2" borderId="8" xfId="0" applyFont="1" applyFill="1" applyBorder="1" applyAlignment="1">
      <alignment horizontal="center" vertical="top"/>
    </xf>
    <xf numFmtId="0" fontId="10" fillId="5" borderId="20" xfId="5" applyFont="1" applyFill="1" applyBorder="1" applyAlignment="1">
      <alignment horizontal="right" vertical="center" wrapText="1"/>
    </xf>
    <xf numFmtId="0" fontId="10" fillId="5" borderId="19" xfId="5" applyFont="1" applyFill="1" applyBorder="1" applyAlignment="1">
      <alignment horizontal="right" vertical="center" wrapText="1"/>
    </xf>
    <xf numFmtId="0" fontId="10" fillId="5" borderId="8" xfId="5" applyFont="1" applyFill="1" applyBorder="1" applyAlignment="1">
      <alignment horizontal="right" vertical="center" wrapText="1"/>
    </xf>
    <xf numFmtId="0" fontId="10" fillId="4" borderId="20" xfId="5" applyFont="1" applyFill="1" applyBorder="1" applyAlignment="1">
      <alignment horizontal="right" vertical="center" wrapText="1"/>
    </xf>
    <xf numFmtId="0" fontId="10" fillId="4" borderId="19" xfId="5" applyFont="1" applyFill="1" applyBorder="1" applyAlignment="1">
      <alignment horizontal="right" vertical="center" wrapText="1"/>
    </xf>
    <xf numFmtId="0" fontId="10" fillId="4" borderId="8" xfId="5" applyFont="1" applyFill="1" applyBorder="1" applyAlignment="1">
      <alignment horizontal="right" vertical="center" wrapText="1"/>
    </xf>
    <xf numFmtId="0" fontId="3" fillId="0" borderId="1" xfId="0" applyFont="1" applyBorder="1" applyAlignment="1">
      <alignment horizontal="center" wrapText="1"/>
    </xf>
    <xf numFmtId="0" fontId="3" fillId="0" borderId="0" xfId="0" applyFont="1" applyAlignment="1">
      <alignment horizontal="center" wrapText="1"/>
    </xf>
    <xf numFmtId="0" fontId="3" fillId="0" borderId="1" xfId="0" applyFont="1" applyBorder="1" applyAlignment="1">
      <alignment horizontal="left"/>
    </xf>
    <xf numFmtId="0" fontId="3" fillId="0" borderId="0" xfId="0" applyFont="1" applyAlignment="1">
      <alignment horizontal="left"/>
    </xf>
    <xf numFmtId="0" fontId="6" fillId="0" borderId="1" xfId="0" applyFont="1" applyBorder="1" applyAlignment="1">
      <alignment horizontal="left"/>
    </xf>
    <xf numFmtId="0" fontId="6" fillId="0" borderId="0" xfId="0" applyFont="1" applyAlignment="1">
      <alignment horizontal="left"/>
    </xf>
    <xf numFmtId="0" fontId="8" fillId="6" borderId="7" xfId="0" applyFont="1" applyFill="1" applyBorder="1" applyAlignment="1">
      <alignment horizontal="center"/>
    </xf>
    <xf numFmtId="0" fontId="3" fillId="0" borderId="12" xfId="0" applyFont="1" applyBorder="1" applyAlignment="1">
      <alignment horizontal="center" wrapText="1"/>
    </xf>
    <xf numFmtId="0" fontId="3" fillId="0" borderId="13" xfId="0" applyFont="1" applyBorder="1" applyAlignment="1">
      <alignment horizontal="center" wrapText="1"/>
    </xf>
    <xf numFmtId="0" fontId="3" fillId="0" borderId="1" xfId="0" applyFont="1" applyBorder="1" applyAlignment="1">
      <alignment horizontal="left" wrapText="1"/>
    </xf>
    <xf numFmtId="0" fontId="3" fillId="0" borderId="0" xfId="0" applyFont="1" applyAlignment="1">
      <alignment horizontal="left" wrapText="1"/>
    </xf>
    <xf numFmtId="43" fontId="9" fillId="0" borderId="11" xfId="7" applyFont="1" applyFill="1" applyBorder="1" applyAlignment="1" applyProtection="1">
      <alignment horizontal="center"/>
      <protection locked="0"/>
    </xf>
    <xf numFmtId="43" fontId="4" fillId="0" borderId="7" xfId="1" applyFont="1" applyBorder="1" applyAlignment="1" applyProtection="1">
      <alignment vertical="center"/>
      <protection locked="0"/>
    </xf>
    <xf numFmtId="2" fontId="4" fillId="0" borderId="7" xfId="0" applyNumberFormat="1" applyFont="1" applyBorder="1" applyAlignment="1" applyProtection="1">
      <alignment vertical="center"/>
      <protection locked="0"/>
    </xf>
    <xf numFmtId="43" fontId="9" fillId="0" borderId="7" xfId="1" applyFont="1" applyFill="1" applyBorder="1" applyAlignment="1" applyProtection="1">
      <alignment horizontal="right"/>
      <protection locked="0"/>
    </xf>
    <xf numFmtId="43" fontId="9" fillId="0" borderId="7" xfId="1" applyFont="1" applyBorder="1" applyAlignment="1" applyProtection="1">
      <alignment horizontal="right" wrapText="1"/>
      <protection locked="0"/>
    </xf>
    <xf numFmtId="43" fontId="9" fillId="0" borderId="7" xfId="1" applyFont="1" applyBorder="1" applyAlignment="1" applyProtection="1">
      <alignment horizontal="right"/>
      <protection locked="0"/>
    </xf>
    <xf numFmtId="43" fontId="9" fillId="0" borderId="7" xfId="1" applyFont="1" applyBorder="1" applyAlignment="1" applyProtection="1">
      <protection locked="0"/>
    </xf>
    <xf numFmtId="43" fontId="9" fillId="0" borderId="7" xfId="0" applyNumberFormat="1" applyFont="1" applyBorder="1" applyProtection="1">
      <protection locked="0"/>
    </xf>
    <xf numFmtId="43" fontId="9" fillId="0" borderId="7" xfId="1" applyFont="1" applyBorder="1" applyProtection="1">
      <protection locked="0"/>
    </xf>
    <xf numFmtId="2" fontId="9" fillId="0" borderId="7" xfId="0" applyNumberFormat="1" applyFont="1" applyBorder="1" applyProtection="1">
      <protection locked="0"/>
    </xf>
  </cellXfs>
  <cellStyles count="20">
    <cellStyle name="Comma" xfId="1" builtinId="3"/>
    <cellStyle name="Comma 13" xfId="2" xr:uid="{E1F28125-69BB-4E71-8B85-8718D9B53902}"/>
    <cellStyle name="Comma 14" xfId="7" xr:uid="{7B89D3C0-6CA9-4378-9069-D4FA63FF861A}"/>
    <cellStyle name="Comma 2 2 2" xfId="10" xr:uid="{9BF9911C-1AB3-42F7-9B3E-3A5361FEA252}"/>
    <cellStyle name="Comma 3 2 2" xfId="12" xr:uid="{98BC9EE3-5592-4A12-942E-30910E73C84F}"/>
    <cellStyle name="Comma 7" xfId="3" xr:uid="{DADBBEB7-C512-4420-8285-45A78A05473B}"/>
    <cellStyle name="Comma 8" xfId="9" xr:uid="{370F82D6-6DF9-486D-9E1F-9507A37AAF49}"/>
    <cellStyle name="Normal" xfId="0" builtinId="0"/>
    <cellStyle name="Normal 10 2" xfId="13" xr:uid="{834D3061-919B-4082-8E58-278390D0C75E}"/>
    <cellStyle name="Normal 11" xfId="4" xr:uid="{31F7645A-D3D2-45CB-BF37-0C196B073382}"/>
    <cellStyle name="Normal 14 2" xfId="16" xr:uid="{21F9D54B-A72D-41DF-8D1E-B854D018A06B}"/>
    <cellStyle name="Normal 17 2" xfId="8" xr:uid="{6BB467C9-06DD-4DEC-A099-0C79905F5DAC}"/>
    <cellStyle name="Normal 2 2" xfId="17" xr:uid="{05AD8273-06F8-4D34-B383-F9CDC41CDF48}"/>
    <cellStyle name="Normal 2 2 2 2" xfId="19" xr:uid="{2061344A-F27E-4F73-923E-11F0AA1D5EB8}"/>
    <cellStyle name="Normal 3" xfId="5" xr:uid="{9E6E7DE0-075A-4E77-A360-1D024CD67672}"/>
    <cellStyle name="Normal 3 13" xfId="15" xr:uid="{8F11396C-B855-490A-ACD2-2C571A337121}"/>
    <cellStyle name="Normal 4" xfId="18" xr:uid="{1D28632E-EAAF-4F3C-914F-32AC4AC7C93A}"/>
    <cellStyle name="Normal 5" xfId="6" xr:uid="{BB22F8F7-11C2-465C-A9F6-B903A06E59C7}"/>
    <cellStyle name="Normal 8 2 2" xfId="11" xr:uid="{99BC1A7C-5137-4128-B8F6-08B17655C9D4}"/>
    <cellStyle name="Normal 8 2 2 2" xfId="14" xr:uid="{9FA219B7-2DA8-4E72-B94E-318287E2B1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1</xdr:col>
      <xdr:colOff>2085840</xdr:colOff>
      <xdr:row>58</xdr:row>
      <xdr:rowOff>0</xdr:rowOff>
    </xdr:from>
    <xdr:to>
      <xdr:col>1</xdr:col>
      <xdr:colOff>2090920</xdr:colOff>
      <xdr:row>65</xdr:row>
      <xdr:rowOff>502285</xdr:rowOff>
    </xdr:to>
    <xdr:sp macro="" textlink="">
      <xdr:nvSpPr>
        <xdr:cNvPr id="755" name="Rectangle 4">
          <a:extLst>
            <a:ext uri="{FF2B5EF4-FFF2-40B4-BE49-F238E27FC236}">
              <a16:creationId xmlns:a16="http://schemas.microsoft.com/office/drawing/2014/main" id="{F7153A70-3426-4D8F-A40A-D79E6636F855}"/>
            </a:ext>
          </a:extLst>
        </xdr:cNvPr>
        <xdr:cNvSpPr/>
      </xdr:nvSpPr>
      <xdr:spPr>
        <a:xfrm>
          <a:off x="2695440" y="54721125"/>
          <a:ext cx="5080" cy="18167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58</xdr:row>
      <xdr:rowOff>0</xdr:rowOff>
    </xdr:from>
    <xdr:to>
      <xdr:col>1</xdr:col>
      <xdr:colOff>2090920</xdr:colOff>
      <xdr:row>65</xdr:row>
      <xdr:rowOff>502285</xdr:rowOff>
    </xdr:to>
    <xdr:sp macro="" textlink="">
      <xdr:nvSpPr>
        <xdr:cNvPr id="756" name="Rectangle 5">
          <a:extLst>
            <a:ext uri="{FF2B5EF4-FFF2-40B4-BE49-F238E27FC236}">
              <a16:creationId xmlns:a16="http://schemas.microsoft.com/office/drawing/2014/main" id="{5F3FA7E0-5CFC-4AC3-BC02-80E0E6B071E8}"/>
            </a:ext>
          </a:extLst>
        </xdr:cNvPr>
        <xdr:cNvSpPr/>
      </xdr:nvSpPr>
      <xdr:spPr>
        <a:xfrm>
          <a:off x="2695440" y="54721125"/>
          <a:ext cx="5080" cy="18167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58</xdr:row>
      <xdr:rowOff>0</xdr:rowOff>
    </xdr:from>
    <xdr:to>
      <xdr:col>1</xdr:col>
      <xdr:colOff>2090920</xdr:colOff>
      <xdr:row>65</xdr:row>
      <xdr:rowOff>502920</xdr:rowOff>
    </xdr:to>
    <xdr:sp macro="" textlink="">
      <xdr:nvSpPr>
        <xdr:cNvPr id="757" name="Rectangle 4">
          <a:extLst>
            <a:ext uri="{FF2B5EF4-FFF2-40B4-BE49-F238E27FC236}">
              <a16:creationId xmlns:a16="http://schemas.microsoft.com/office/drawing/2014/main" id="{70770CCA-DF6A-46F1-896A-BB01B32E5F7B}"/>
            </a:ext>
          </a:extLst>
        </xdr:cNvPr>
        <xdr:cNvSpPr/>
      </xdr:nvSpPr>
      <xdr:spPr>
        <a:xfrm>
          <a:off x="2695440" y="54721125"/>
          <a:ext cx="5080" cy="18173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58</xdr:row>
      <xdr:rowOff>0</xdr:rowOff>
    </xdr:from>
    <xdr:to>
      <xdr:col>1</xdr:col>
      <xdr:colOff>2090920</xdr:colOff>
      <xdr:row>65</xdr:row>
      <xdr:rowOff>502285</xdr:rowOff>
    </xdr:to>
    <xdr:sp macro="" textlink="">
      <xdr:nvSpPr>
        <xdr:cNvPr id="758" name="Rectangle 757">
          <a:extLst>
            <a:ext uri="{FF2B5EF4-FFF2-40B4-BE49-F238E27FC236}">
              <a16:creationId xmlns:a16="http://schemas.microsoft.com/office/drawing/2014/main" id="{CA834516-D32C-4511-B1D8-522D0E0FB6D4}"/>
            </a:ext>
          </a:extLst>
        </xdr:cNvPr>
        <xdr:cNvSpPr/>
      </xdr:nvSpPr>
      <xdr:spPr>
        <a:xfrm>
          <a:off x="2695440" y="54721125"/>
          <a:ext cx="5080" cy="18167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58</xdr:row>
      <xdr:rowOff>0</xdr:rowOff>
    </xdr:from>
    <xdr:to>
      <xdr:col>1</xdr:col>
      <xdr:colOff>2090920</xdr:colOff>
      <xdr:row>65</xdr:row>
      <xdr:rowOff>502285</xdr:rowOff>
    </xdr:to>
    <xdr:sp macro="" textlink="">
      <xdr:nvSpPr>
        <xdr:cNvPr id="759" name="Rectangle 758">
          <a:extLst>
            <a:ext uri="{FF2B5EF4-FFF2-40B4-BE49-F238E27FC236}">
              <a16:creationId xmlns:a16="http://schemas.microsoft.com/office/drawing/2014/main" id="{F94F577B-ABCF-4DEB-BD20-4AA91F5EBE3A}"/>
            </a:ext>
          </a:extLst>
        </xdr:cNvPr>
        <xdr:cNvSpPr/>
      </xdr:nvSpPr>
      <xdr:spPr>
        <a:xfrm>
          <a:off x="2695440" y="54721125"/>
          <a:ext cx="5080" cy="18167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58</xdr:row>
      <xdr:rowOff>0</xdr:rowOff>
    </xdr:from>
    <xdr:to>
      <xdr:col>1</xdr:col>
      <xdr:colOff>2090920</xdr:colOff>
      <xdr:row>65</xdr:row>
      <xdr:rowOff>502920</xdr:rowOff>
    </xdr:to>
    <xdr:sp macro="" textlink="">
      <xdr:nvSpPr>
        <xdr:cNvPr id="760" name="Rectangle 4">
          <a:extLst>
            <a:ext uri="{FF2B5EF4-FFF2-40B4-BE49-F238E27FC236}">
              <a16:creationId xmlns:a16="http://schemas.microsoft.com/office/drawing/2014/main" id="{AC7E1F5F-ACFA-450F-AEA2-6ABA55BB1EF0}"/>
            </a:ext>
          </a:extLst>
        </xdr:cNvPr>
        <xdr:cNvSpPr/>
      </xdr:nvSpPr>
      <xdr:spPr>
        <a:xfrm>
          <a:off x="2695440" y="54721125"/>
          <a:ext cx="5080" cy="18173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58</xdr:row>
      <xdr:rowOff>0</xdr:rowOff>
    </xdr:from>
    <xdr:ext cx="806196" cy="25908"/>
    <xdr:sp macro="" textlink="">
      <xdr:nvSpPr>
        <xdr:cNvPr id="761" name="Rectangle 5">
          <a:extLst>
            <a:ext uri="{FF2B5EF4-FFF2-40B4-BE49-F238E27FC236}">
              <a16:creationId xmlns:a16="http://schemas.microsoft.com/office/drawing/2014/main" id="{759FED9B-7ECC-46AF-9ED8-D712204841A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62" name="Rectangle 761">
          <a:extLst>
            <a:ext uri="{FF2B5EF4-FFF2-40B4-BE49-F238E27FC236}">
              <a16:creationId xmlns:a16="http://schemas.microsoft.com/office/drawing/2014/main" id="{2D5E0962-E3BE-4ABD-8DE4-AEA01D7D316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63" name="Rectangle 5">
          <a:extLst>
            <a:ext uri="{FF2B5EF4-FFF2-40B4-BE49-F238E27FC236}">
              <a16:creationId xmlns:a16="http://schemas.microsoft.com/office/drawing/2014/main" id="{238AE478-76C8-4CF7-8245-BE7822D01B5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64" name="Rectangle 5">
          <a:extLst>
            <a:ext uri="{FF2B5EF4-FFF2-40B4-BE49-F238E27FC236}">
              <a16:creationId xmlns:a16="http://schemas.microsoft.com/office/drawing/2014/main" id="{6C3C85E9-E629-464D-9C3A-AB51C18C2099}"/>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65" name="Rectangle 5">
          <a:extLst>
            <a:ext uri="{FF2B5EF4-FFF2-40B4-BE49-F238E27FC236}">
              <a16:creationId xmlns:a16="http://schemas.microsoft.com/office/drawing/2014/main" id="{41C9E868-98EA-4A61-8B2C-AA4BE53ED9EA}"/>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66" name="Rectangle 5">
          <a:extLst>
            <a:ext uri="{FF2B5EF4-FFF2-40B4-BE49-F238E27FC236}">
              <a16:creationId xmlns:a16="http://schemas.microsoft.com/office/drawing/2014/main" id="{4EC5B63A-8B1B-40D5-85ED-49A735535D3B}"/>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67" name="Rectangle 5">
          <a:extLst>
            <a:ext uri="{FF2B5EF4-FFF2-40B4-BE49-F238E27FC236}">
              <a16:creationId xmlns:a16="http://schemas.microsoft.com/office/drawing/2014/main" id="{C75B0CD4-6A9C-499C-927A-553C93E9255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68" name="Rectangle 5">
          <a:extLst>
            <a:ext uri="{FF2B5EF4-FFF2-40B4-BE49-F238E27FC236}">
              <a16:creationId xmlns:a16="http://schemas.microsoft.com/office/drawing/2014/main" id="{AA4ABA08-703E-41F0-AF10-BBAC30E131B6}"/>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69" name="Rectangle 5">
          <a:extLst>
            <a:ext uri="{FF2B5EF4-FFF2-40B4-BE49-F238E27FC236}">
              <a16:creationId xmlns:a16="http://schemas.microsoft.com/office/drawing/2014/main" id="{C1232E09-7B41-49D3-8629-5C905630724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70" name="Rectangle 5">
          <a:extLst>
            <a:ext uri="{FF2B5EF4-FFF2-40B4-BE49-F238E27FC236}">
              <a16:creationId xmlns:a16="http://schemas.microsoft.com/office/drawing/2014/main" id="{488CD690-CF8D-4CFC-875D-BA47F6A6F12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71" name="Rectangle 5">
          <a:extLst>
            <a:ext uri="{FF2B5EF4-FFF2-40B4-BE49-F238E27FC236}">
              <a16:creationId xmlns:a16="http://schemas.microsoft.com/office/drawing/2014/main" id="{EB821641-AC7E-42CC-B765-DB7726B1144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72" name="Rectangle 5">
          <a:extLst>
            <a:ext uri="{FF2B5EF4-FFF2-40B4-BE49-F238E27FC236}">
              <a16:creationId xmlns:a16="http://schemas.microsoft.com/office/drawing/2014/main" id="{9FE010AA-4E3C-4D95-81A5-468801884FB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73" name="Rectangle 5">
          <a:extLst>
            <a:ext uri="{FF2B5EF4-FFF2-40B4-BE49-F238E27FC236}">
              <a16:creationId xmlns:a16="http://schemas.microsoft.com/office/drawing/2014/main" id="{A77E484A-BE0E-40B7-9979-6AD3A9A508F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74" name="Rectangle 5">
          <a:extLst>
            <a:ext uri="{FF2B5EF4-FFF2-40B4-BE49-F238E27FC236}">
              <a16:creationId xmlns:a16="http://schemas.microsoft.com/office/drawing/2014/main" id="{9CEABB31-08FA-4336-A387-C8CC73040FA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75" name="Rectangle 5">
          <a:extLst>
            <a:ext uri="{FF2B5EF4-FFF2-40B4-BE49-F238E27FC236}">
              <a16:creationId xmlns:a16="http://schemas.microsoft.com/office/drawing/2014/main" id="{24DE8FAB-D4B2-43F3-8FB3-27C3CDC47BD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76" name="Rectangle 5">
          <a:extLst>
            <a:ext uri="{FF2B5EF4-FFF2-40B4-BE49-F238E27FC236}">
              <a16:creationId xmlns:a16="http://schemas.microsoft.com/office/drawing/2014/main" id="{AEA21747-D48C-466D-BE06-494E1E4D9E19}"/>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77" name="Rectangle 5">
          <a:extLst>
            <a:ext uri="{FF2B5EF4-FFF2-40B4-BE49-F238E27FC236}">
              <a16:creationId xmlns:a16="http://schemas.microsoft.com/office/drawing/2014/main" id="{2764027A-EF83-42B2-A000-A2789DF7A8B6}"/>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78" name="Rectangle 5">
          <a:extLst>
            <a:ext uri="{FF2B5EF4-FFF2-40B4-BE49-F238E27FC236}">
              <a16:creationId xmlns:a16="http://schemas.microsoft.com/office/drawing/2014/main" id="{70E59161-5B48-4E66-BBD4-A3CD09EA7D83}"/>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79" name="Rectangle 5">
          <a:extLst>
            <a:ext uri="{FF2B5EF4-FFF2-40B4-BE49-F238E27FC236}">
              <a16:creationId xmlns:a16="http://schemas.microsoft.com/office/drawing/2014/main" id="{83BCA6E7-852D-4818-BA74-2408CA1EDE33}"/>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80" name="Rectangle 5">
          <a:extLst>
            <a:ext uri="{FF2B5EF4-FFF2-40B4-BE49-F238E27FC236}">
              <a16:creationId xmlns:a16="http://schemas.microsoft.com/office/drawing/2014/main" id="{98FC58FD-3C72-4A0F-B25F-6825CFB28D8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81" name="Rectangle 5">
          <a:extLst>
            <a:ext uri="{FF2B5EF4-FFF2-40B4-BE49-F238E27FC236}">
              <a16:creationId xmlns:a16="http://schemas.microsoft.com/office/drawing/2014/main" id="{D3FE7BDB-310B-4B53-8AE2-A46CF8F9121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82" name="Rectangle 5">
          <a:extLst>
            <a:ext uri="{FF2B5EF4-FFF2-40B4-BE49-F238E27FC236}">
              <a16:creationId xmlns:a16="http://schemas.microsoft.com/office/drawing/2014/main" id="{701ECAC8-9680-42F3-8015-696E4A493A5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83" name="Rectangle 5">
          <a:extLst>
            <a:ext uri="{FF2B5EF4-FFF2-40B4-BE49-F238E27FC236}">
              <a16:creationId xmlns:a16="http://schemas.microsoft.com/office/drawing/2014/main" id="{9EBD3FBF-708B-49A2-BF44-BBEE6E49977B}"/>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84" name="Rectangle 5">
          <a:extLst>
            <a:ext uri="{FF2B5EF4-FFF2-40B4-BE49-F238E27FC236}">
              <a16:creationId xmlns:a16="http://schemas.microsoft.com/office/drawing/2014/main" id="{B085D070-9E63-488F-B860-08F3FE11207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85" name="Rectangle 5">
          <a:extLst>
            <a:ext uri="{FF2B5EF4-FFF2-40B4-BE49-F238E27FC236}">
              <a16:creationId xmlns:a16="http://schemas.microsoft.com/office/drawing/2014/main" id="{0A66947A-383A-4500-8BAD-87EF00B2FF5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86" name="Rectangle 5">
          <a:extLst>
            <a:ext uri="{FF2B5EF4-FFF2-40B4-BE49-F238E27FC236}">
              <a16:creationId xmlns:a16="http://schemas.microsoft.com/office/drawing/2014/main" id="{84640D17-836A-4353-B35A-23915DB58B5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87" name="Rectangle 5">
          <a:extLst>
            <a:ext uri="{FF2B5EF4-FFF2-40B4-BE49-F238E27FC236}">
              <a16:creationId xmlns:a16="http://schemas.microsoft.com/office/drawing/2014/main" id="{77D3947A-04E1-4D04-91D3-EAACC9614B0C}"/>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88" name="Rectangle 5">
          <a:extLst>
            <a:ext uri="{FF2B5EF4-FFF2-40B4-BE49-F238E27FC236}">
              <a16:creationId xmlns:a16="http://schemas.microsoft.com/office/drawing/2014/main" id="{8C55599B-96A2-4C45-BA5A-CAECC54C53A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89" name="Rectangle 5">
          <a:extLst>
            <a:ext uri="{FF2B5EF4-FFF2-40B4-BE49-F238E27FC236}">
              <a16:creationId xmlns:a16="http://schemas.microsoft.com/office/drawing/2014/main" id="{5F98C85E-4864-4CD8-96A3-E80C175DCFF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90" name="Rectangle 5">
          <a:extLst>
            <a:ext uri="{FF2B5EF4-FFF2-40B4-BE49-F238E27FC236}">
              <a16:creationId xmlns:a16="http://schemas.microsoft.com/office/drawing/2014/main" id="{D471EB55-A54C-49CC-A1CD-04B90AD8044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91" name="Rectangle 5">
          <a:extLst>
            <a:ext uri="{FF2B5EF4-FFF2-40B4-BE49-F238E27FC236}">
              <a16:creationId xmlns:a16="http://schemas.microsoft.com/office/drawing/2014/main" id="{F77F9337-2A04-447A-AC29-0F11BA4AE0A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92" name="Rectangle 5">
          <a:extLst>
            <a:ext uri="{FF2B5EF4-FFF2-40B4-BE49-F238E27FC236}">
              <a16:creationId xmlns:a16="http://schemas.microsoft.com/office/drawing/2014/main" id="{FD7E22AD-86CD-4735-A0B8-60747A4BB08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93" name="Rectangle 5">
          <a:extLst>
            <a:ext uri="{FF2B5EF4-FFF2-40B4-BE49-F238E27FC236}">
              <a16:creationId xmlns:a16="http://schemas.microsoft.com/office/drawing/2014/main" id="{A35D54FE-710D-48B2-9A87-F714DDEF42C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94" name="Rectangle 5">
          <a:extLst>
            <a:ext uri="{FF2B5EF4-FFF2-40B4-BE49-F238E27FC236}">
              <a16:creationId xmlns:a16="http://schemas.microsoft.com/office/drawing/2014/main" id="{0707D475-EC44-4B3F-9349-E0C6CFFD8490}"/>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95" name="Rectangle 5">
          <a:extLst>
            <a:ext uri="{FF2B5EF4-FFF2-40B4-BE49-F238E27FC236}">
              <a16:creationId xmlns:a16="http://schemas.microsoft.com/office/drawing/2014/main" id="{F5B3F70B-8D7F-4205-BA41-F63940BDBBB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96" name="Rectangle 5">
          <a:extLst>
            <a:ext uri="{FF2B5EF4-FFF2-40B4-BE49-F238E27FC236}">
              <a16:creationId xmlns:a16="http://schemas.microsoft.com/office/drawing/2014/main" id="{ABF6DBFC-F2B6-45AF-9084-C3F57E72426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97" name="Rectangle 5">
          <a:extLst>
            <a:ext uri="{FF2B5EF4-FFF2-40B4-BE49-F238E27FC236}">
              <a16:creationId xmlns:a16="http://schemas.microsoft.com/office/drawing/2014/main" id="{91E46452-EBE5-4C7A-AD44-5F67DBB0BAE6}"/>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98" name="Rectangle 5">
          <a:extLst>
            <a:ext uri="{FF2B5EF4-FFF2-40B4-BE49-F238E27FC236}">
              <a16:creationId xmlns:a16="http://schemas.microsoft.com/office/drawing/2014/main" id="{109C59BC-EFE8-4437-8F8E-3D54AF28A02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799" name="Rectangle 5">
          <a:extLst>
            <a:ext uri="{FF2B5EF4-FFF2-40B4-BE49-F238E27FC236}">
              <a16:creationId xmlns:a16="http://schemas.microsoft.com/office/drawing/2014/main" id="{33544319-01E2-4700-9376-7A5F6E6C5E3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00" name="Rectangle 5">
          <a:extLst>
            <a:ext uri="{FF2B5EF4-FFF2-40B4-BE49-F238E27FC236}">
              <a16:creationId xmlns:a16="http://schemas.microsoft.com/office/drawing/2014/main" id="{42DFDF11-3488-4127-89F1-F42F9154CC6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01" name="Rectangle 5">
          <a:extLst>
            <a:ext uri="{FF2B5EF4-FFF2-40B4-BE49-F238E27FC236}">
              <a16:creationId xmlns:a16="http://schemas.microsoft.com/office/drawing/2014/main" id="{BEEB3D4D-0CD2-4C68-8CF7-194EAD31487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02" name="Rectangle 5">
          <a:extLst>
            <a:ext uri="{FF2B5EF4-FFF2-40B4-BE49-F238E27FC236}">
              <a16:creationId xmlns:a16="http://schemas.microsoft.com/office/drawing/2014/main" id="{40499941-BB6C-4582-8B87-F356214EBBAC}"/>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03" name="Rectangle 5">
          <a:extLst>
            <a:ext uri="{FF2B5EF4-FFF2-40B4-BE49-F238E27FC236}">
              <a16:creationId xmlns:a16="http://schemas.microsoft.com/office/drawing/2014/main" id="{ADC4C60F-0CA7-44E4-982C-2E798D612F70}"/>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04" name="Rectangle 5">
          <a:extLst>
            <a:ext uri="{FF2B5EF4-FFF2-40B4-BE49-F238E27FC236}">
              <a16:creationId xmlns:a16="http://schemas.microsoft.com/office/drawing/2014/main" id="{26E17D47-9603-440D-AFC3-9903895E6F8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05" name="Rectangle 5">
          <a:extLst>
            <a:ext uri="{FF2B5EF4-FFF2-40B4-BE49-F238E27FC236}">
              <a16:creationId xmlns:a16="http://schemas.microsoft.com/office/drawing/2014/main" id="{10DC8F9C-2571-401E-94D2-444D2DDBF25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06" name="Rectangle 5">
          <a:extLst>
            <a:ext uri="{FF2B5EF4-FFF2-40B4-BE49-F238E27FC236}">
              <a16:creationId xmlns:a16="http://schemas.microsoft.com/office/drawing/2014/main" id="{8EFD187F-D099-48AB-9438-71EF5C69667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07" name="Rectangle 5">
          <a:extLst>
            <a:ext uri="{FF2B5EF4-FFF2-40B4-BE49-F238E27FC236}">
              <a16:creationId xmlns:a16="http://schemas.microsoft.com/office/drawing/2014/main" id="{DB3E45E5-1B59-426D-9444-5F66901AF73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08" name="Rectangle 5">
          <a:extLst>
            <a:ext uri="{FF2B5EF4-FFF2-40B4-BE49-F238E27FC236}">
              <a16:creationId xmlns:a16="http://schemas.microsoft.com/office/drawing/2014/main" id="{0C561436-76F2-42B0-99D2-B030BF3F61B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09" name="Rectangle 5">
          <a:extLst>
            <a:ext uri="{FF2B5EF4-FFF2-40B4-BE49-F238E27FC236}">
              <a16:creationId xmlns:a16="http://schemas.microsoft.com/office/drawing/2014/main" id="{E86772FE-9CCF-439B-B9C2-8C83D0113F0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10" name="Rectangle 5">
          <a:extLst>
            <a:ext uri="{FF2B5EF4-FFF2-40B4-BE49-F238E27FC236}">
              <a16:creationId xmlns:a16="http://schemas.microsoft.com/office/drawing/2014/main" id="{BC7F4152-57FF-4625-8D00-086E53FF1F5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11" name="Rectangle 5">
          <a:extLst>
            <a:ext uri="{FF2B5EF4-FFF2-40B4-BE49-F238E27FC236}">
              <a16:creationId xmlns:a16="http://schemas.microsoft.com/office/drawing/2014/main" id="{56AFC838-93F0-4C30-A327-800E8C66AD8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12" name="Rectangle 5">
          <a:extLst>
            <a:ext uri="{FF2B5EF4-FFF2-40B4-BE49-F238E27FC236}">
              <a16:creationId xmlns:a16="http://schemas.microsoft.com/office/drawing/2014/main" id="{BCB302EB-4A49-4CCE-8A60-DBE93D4A4CE3}"/>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13" name="Rectangle 5">
          <a:extLst>
            <a:ext uri="{FF2B5EF4-FFF2-40B4-BE49-F238E27FC236}">
              <a16:creationId xmlns:a16="http://schemas.microsoft.com/office/drawing/2014/main" id="{0A1290A9-111C-4FD0-9BED-C35F1106DD7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14" name="Rectangle 5">
          <a:extLst>
            <a:ext uri="{FF2B5EF4-FFF2-40B4-BE49-F238E27FC236}">
              <a16:creationId xmlns:a16="http://schemas.microsoft.com/office/drawing/2014/main" id="{EEC28C30-EF90-45F2-91B1-87287C50247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15" name="Rectangle 5">
          <a:extLst>
            <a:ext uri="{FF2B5EF4-FFF2-40B4-BE49-F238E27FC236}">
              <a16:creationId xmlns:a16="http://schemas.microsoft.com/office/drawing/2014/main" id="{DCF56B8B-6A98-4858-9090-5D7E8C46F7DC}"/>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16" name="Rectangle 5">
          <a:extLst>
            <a:ext uri="{FF2B5EF4-FFF2-40B4-BE49-F238E27FC236}">
              <a16:creationId xmlns:a16="http://schemas.microsoft.com/office/drawing/2014/main" id="{A7B2F82E-810B-4783-9E37-7D1F40380A6C}"/>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17" name="Rectangle 5">
          <a:extLst>
            <a:ext uri="{FF2B5EF4-FFF2-40B4-BE49-F238E27FC236}">
              <a16:creationId xmlns:a16="http://schemas.microsoft.com/office/drawing/2014/main" id="{42BB4D2B-D8EC-4A03-BFE0-1A1C23E2613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18" name="Rectangle 5">
          <a:extLst>
            <a:ext uri="{FF2B5EF4-FFF2-40B4-BE49-F238E27FC236}">
              <a16:creationId xmlns:a16="http://schemas.microsoft.com/office/drawing/2014/main" id="{9E76194B-447A-4398-8EC1-6D5EACE3836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19" name="Rectangle 5">
          <a:extLst>
            <a:ext uri="{FF2B5EF4-FFF2-40B4-BE49-F238E27FC236}">
              <a16:creationId xmlns:a16="http://schemas.microsoft.com/office/drawing/2014/main" id="{DAA76208-50E9-4D7A-AA3B-3E6CAE813F8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20" name="Rectangle 5">
          <a:extLst>
            <a:ext uri="{FF2B5EF4-FFF2-40B4-BE49-F238E27FC236}">
              <a16:creationId xmlns:a16="http://schemas.microsoft.com/office/drawing/2014/main" id="{417135F9-18A8-4643-8C33-1B8D04F432E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21" name="Rectangle 5">
          <a:extLst>
            <a:ext uri="{FF2B5EF4-FFF2-40B4-BE49-F238E27FC236}">
              <a16:creationId xmlns:a16="http://schemas.microsoft.com/office/drawing/2014/main" id="{A99094D4-0D13-4943-B9EA-A989E9D2A04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22" name="Rectangle 5">
          <a:extLst>
            <a:ext uri="{FF2B5EF4-FFF2-40B4-BE49-F238E27FC236}">
              <a16:creationId xmlns:a16="http://schemas.microsoft.com/office/drawing/2014/main" id="{7D79F1DC-57EF-4631-B7AE-8CF324E27CC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23" name="Rectangle 5">
          <a:extLst>
            <a:ext uri="{FF2B5EF4-FFF2-40B4-BE49-F238E27FC236}">
              <a16:creationId xmlns:a16="http://schemas.microsoft.com/office/drawing/2014/main" id="{7CEB015E-D7D2-4E47-B3EB-117EE8CC14E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24" name="Rectangle 5">
          <a:extLst>
            <a:ext uri="{FF2B5EF4-FFF2-40B4-BE49-F238E27FC236}">
              <a16:creationId xmlns:a16="http://schemas.microsoft.com/office/drawing/2014/main" id="{2E366D81-8CA5-47EB-AA31-14B199869843}"/>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25" name="Rectangle 5">
          <a:extLst>
            <a:ext uri="{FF2B5EF4-FFF2-40B4-BE49-F238E27FC236}">
              <a16:creationId xmlns:a16="http://schemas.microsoft.com/office/drawing/2014/main" id="{A2D585EC-798A-41F0-8287-0DAD5B70256C}"/>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26" name="Rectangle 5">
          <a:extLst>
            <a:ext uri="{FF2B5EF4-FFF2-40B4-BE49-F238E27FC236}">
              <a16:creationId xmlns:a16="http://schemas.microsoft.com/office/drawing/2014/main" id="{3C47550C-4A40-4510-87F7-0ED02D410F7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27" name="Rectangle 5">
          <a:extLst>
            <a:ext uri="{FF2B5EF4-FFF2-40B4-BE49-F238E27FC236}">
              <a16:creationId xmlns:a16="http://schemas.microsoft.com/office/drawing/2014/main" id="{9251BD11-20A7-412A-A7B7-BEEB9AB845C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28" name="Rectangle 5">
          <a:extLst>
            <a:ext uri="{FF2B5EF4-FFF2-40B4-BE49-F238E27FC236}">
              <a16:creationId xmlns:a16="http://schemas.microsoft.com/office/drawing/2014/main" id="{080BCE39-362C-41AD-8934-E7CB3886E7A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29" name="Rectangle 5">
          <a:extLst>
            <a:ext uri="{FF2B5EF4-FFF2-40B4-BE49-F238E27FC236}">
              <a16:creationId xmlns:a16="http://schemas.microsoft.com/office/drawing/2014/main" id="{24973211-582A-4CC0-BE69-4B5812CBC88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30" name="Rectangle 5">
          <a:extLst>
            <a:ext uri="{FF2B5EF4-FFF2-40B4-BE49-F238E27FC236}">
              <a16:creationId xmlns:a16="http://schemas.microsoft.com/office/drawing/2014/main" id="{E512E5BB-A28E-440C-8BD6-438A61C9EE2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31" name="Rectangle 5">
          <a:extLst>
            <a:ext uri="{FF2B5EF4-FFF2-40B4-BE49-F238E27FC236}">
              <a16:creationId xmlns:a16="http://schemas.microsoft.com/office/drawing/2014/main" id="{EFD56433-33ED-485A-B1AC-7A7473FC490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32" name="Rectangle 5">
          <a:extLst>
            <a:ext uri="{FF2B5EF4-FFF2-40B4-BE49-F238E27FC236}">
              <a16:creationId xmlns:a16="http://schemas.microsoft.com/office/drawing/2014/main" id="{D9B44A16-3F9C-426B-BB2E-466A8349BD3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38100</xdr:rowOff>
    </xdr:to>
    <xdr:sp macro="" textlink="">
      <xdr:nvSpPr>
        <xdr:cNvPr id="833" name="Rectangle 5">
          <a:extLst>
            <a:ext uri="{FF2B5EF4-FFF2-40B4-BE49-F238E27FC236}">
              <a16:creationId xmlns:a16="http://schemas.microsoft.com/office/drawing/2014/main" id="{06C72200-0F72-459A-9415-6DF6754FF137}"/>
            </a:ext>
          </a:extLst>
        </xdr:cNvPr>
        <xdr:cNvSpPr>
          <a:spLocks noChangeArrowheads="1"/>
        </xdr:cNvSpPr>
      </xdr:nvSpPr>
      <xdr:spPr>
        <a:xfrm>
          <a:off x="2695575" y="58121550"/>
          <a:ext cx="767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834" name="Rectangle 4">
          <a:extLst>
            <a:ext uri="{FF2B5EF4-FFF2-40B4-BE49-F238E27FC236}">
              <a16:creationId xmlns:a16="http://schemas.microsoft.com/office/drawing/2014/main" id="{D611F9EC-B534-466F-BAA7-0743E85FBACB}"/>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835" name="Rectangle 5">
          <a:extLst>
            <a:ext uri="{FF2B5EF4-FFF2-40B4-BE49-F238E27FC236}">
              <a16:creationId xmlns:a16="http://schemas.microsoft.com/office/drawing/2014/main" id="{5767A7FB-F6F6-4C4D-9CE0-38E4603B5DE2}"/>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836" name="Rectangle 4">
          <a:extLst>
            <a:ext uri="{FF2B5EF4-FFF2-40B4-BE49-F238E27FC236}">
              <a16:creationId xmlns:a16="http://schemas.microsoft.com/office/drawing/2014/main" id="{67983A85-283A-4531-B516-1A34146D6977}"/>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58</xdr:row>
      <xdr:rowOff>0</xdr:rowOff>
    </xdr:from>
    <xdr:to>
      <xdr:col>1</xdr:col>
      <xdr:colOff>3952241</xdr:colOff>
      <xdr:row>58</xdr:row>
      <xdr:rowOff>34925</xdr:rowOff>
    </xdr:to>
    <xdr:sp macro="" textlink="">
      <xdr:nvSpPr>
        <xdr:cNvPr id="837" name="Rectangle 5">
          <a:extLst>
            <a:ext uri="{FF2B5EF4-FFF2-40B4-BE49-F238E27FC236}">
              <a16:creationId xmlns:a16="http://schemas.microsoft.com/office/drawing/2014/main" id="{FD8BFE7F-D820-4DF6-84EF-7866C0579E74}"/>
            </a:ext>
          </a:extLst>
        </xdr:cNvPr>
        <xdr:cNvSpPr>
          <a:spLocks noChangeArrowheads="1"/>
        </xdr:cNvSpPr>
      </xdr:nvSpPr>
      <xdr:spPr>
        <a:xfrm>
          <a:off x="3474085" y="58121550"/>
          <a:ext cx="1094106"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190500" cy="480638"/>
    <xdr:sp macro="" textlink="">
      <xdr:nvSpPr>
        <xdr:cNvPr id="838" name="Rectangle 4">
          <a:extLst>
            <a:ext uri="{FF2B5EF4-FFF2-40B4-BE49-F238E27FC236}">
              <a16:creationId xmlns:a16="http://schemas.microsoft.com/office/drawing/2014/main" id="{6794AE2F-1C7E-4D15-9DB0-9BB2FB80E76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27940</xdr:rowOff>
    </xdr:to>
    <xdr:sp macro="" textlink="">
      <xdr:nvSpPr>
        <xdr:cNvPr id="839" name="Rectangle 4">
          <a:extLst>
            <a:ext uri="{FF2B5EF4-FFF2-40B4-BE49-F238E27FC236}">
              <a16:creationId xmlns:a16="http://schemas.microsoft.com/office/drawing/2014/main" id="{0583D48A-D993-4692-8D4B-D0D62CF9614E}"/>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840" name="Rectangle 5">
          <a:extLst>
            <a:ext uri="{FF2B5EF4-FFF2-40B4-BE49-F238E27FC236}">
              <a16:creationId xmlns:a16="http://schemas.microsoft.com/office/drawing/2014/main" id="{99746A98-A3C4-4F12-B695-2DA421E68B6E}"/>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841" name="Rectangle 4">
          <a:extLst>
            <a:ext uri="{FF2B5EF4-FFF2-40B4-BE49-F238E27FC236}">
              <a16:creationId xmlns:a16="http://schemas.microsoft.com/office/drawing/2014/main" id="{2BB9EF72-5E4D-44B9-88DA-B4F17381CF53}"/>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842" name="Rectangle 5">
          <a:extLst>
            <a:ext uri="{FF2B5EF4-FFF2-40B4-BE49-F238E27FC236}">
              <a16:creationId xmlns:a16="http://schemas.microsoft.com/office/drawing/2014/main" id="{27F7B91F-E4D9-4FD9-BAAE-425577F84AE0}"/>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843" name="Rectangle 4">
          <a:extLst>
            <a:ext uri="{FF2B5EF4-FFF2-40B4-BE49-F238E27FC236}">
              <a16:creationId xmlns:a16="http://schemas.microsoft.com/office/drawing/2014/main" id="{60086207-D692-4F55-82F9-1A2AC557FCE4}"/>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844" name="Rectangle 5">
          <a:extLst>
            <a:ext uri="{FF2B5EF4-FFF2-40B4-BE49-F238E27FC236}">
              <a16:creationId xmlns:a16="http://schemas.microsoft.com/office/drawing/2014/main" id="{A9B4433D-3352-4537-A89F-F7A31DFC7515}"/>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845" name="Rectangle 4">
          <a:extLst>
            <a:ext uri="{FF2B5EF4-FFF2-40B4-BE49-F238E27FC236}">
              <a16:creationId xmlns:a16="http://schemas.microsoft.com/office/drawing/2014/main" id="{5799C27B-D9FA-490B-BB3D-6A3EE6139E0B}"/>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846" name="Rectangle 5">
          <a:extLst>
            <a:ext uri="{FF2B5EF4-FFF2-40B4-BE49-F238E27FC236}">
              <a16:creationId xmlns:a16="http://schemas.microsoft.com/office/drawing/2014/main" id="{A483D910-CFFE-413B-B8D7-FBEDCDAB80A7}"/>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806196" cy="25343"/>
    <xdr:sp macro="" textlink="">
      <xdr:nvSpPr>
        <xdr:cNvPr id="847" name="Rectangle 4">
          <a:extLst>
            <a:ext uri="{FF2B5EF4-FFF2-40B4-BE49-F238E27FC236}">
              <a16:creationId xmlns:a16="http://schemas.microsoft.com/office/drawing/2014/main" id="{A1E00DCD-D73F-4F15-81E7-03DFCDC6FCE8}"/>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848" name="Rectangle 5">
          <a:extLst>
            <a:ext uri="{FF2B5EF4-FFF2-40B4-BE49-F238E27FC236}">
              <a16:creationId xmlns:a16="http://schemas.microsoft.com/office/drawing/2014/main" id="{B1BE2AE0-9611-4747-A78D-836699C83628}"/>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724"/>
    <xdr:sp macro="" textlink="">
      <xdr:nvSpPr>
        <xdr:cNvPr id="849" name="Rectangle 4">
          <a:extLst>
            <a:ext uri="{FF2B5EF4-FFF2-40B4-BE49-F238E27FC236}">
              <a16:creationId xmlns:a16="http://schemas.microsoft.com/office/drawing/2014/main" id="{7A803770-0CB6-417F-9A25-551116181543}"/>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58</xdr:row>
      <xdr:rowOff>0</xdr:rowOff>
    </xdr:from>
    <xdr:ext cx="806196" cy="25908"/>
    <xdr:sp macro="" textlink="">
      <xdr:nvSpPr>
        <xdr:cNvPr id="850" name="Rectangle 5">
          <a:extLst>
            <a:ext uri="{FF2B5EF4-FFF2-40B4-BE49-F238E27FC236}">
              <a16:creationId xmlns:a16="http://schemas.microsoft.com/office/drawing/2014/main" id="{311A01EE-47DC-42A2-9890-6494A11F5E3F}"/>
            </a:ext>
          </a:extLst>
        </xdr:cNvPr>
        <xdr:cNvSpPr>
          <a:spLocks noChangeArrowheads="1"/>
        </xdr:cNvSpPr>
      </xdr:nvSpPr>
      <xdr:spPr>
        <a:xfrm>
          <a:off x="8105775"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58</xdr:row>
      <xdr:rowOff>0</xdr:rowOff>
    </xdr:from>
    <xdr:ext cx="806196" cy="25908"/>
    <xdr:sp macro="" textlink="">
      <xdr:nvSpPr>
        <xdr:cNvPr id="851" name="Rectangle 5">
          <a:extLst>
            <a:ext uri="{FF2B5EF4-FFF2-40B4-BE49-F238E27FC236}">
              <a16:creationId xmlns:a16="http://schemas.microsoft.com/office/drawing/2014/main" id="{90D62718-0331-4790-AA99-A37128115B58}"/>
            </a:ext>
          </a:extLst>
        </xdr:cNvPr>
        <xdr:cNvSpPr>
          <a:spLocks noChangeArrowheads="1"/>
        </xdr:cNvSpPr>
      </xdr:nvSpPr>
      <xdr:spPr>
        <a:xfrm>
          <a:off x="8105775"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58</xdr:row>
      <xdr:rowOff>0</xdr:rowOff>
    </xdr:from>
    <xdr:ext cx="190500" cy="480638"/>
    <xdr:sp macro="" textlink="">
      <xdr:nvSpPr>
        <xdr:cNvPr id="852" name="Rectangle 4">
          <a:extLst>
            <a:ext uri="{FF2B5EF4-FFF2-40B4-BE49-F238E27FC236}">
              <a16:creationId xmlns:a16="http://schemas.microsoft.com/office/drawing/2014/main" id="{ED240CE0-9033-4A36-B45A-074158D8DD15}"/>
            </a:ext>
          </a:extLst>
        </xdr:cNvPr>
        <xdr:cNvSpPr>
          <a:spLocks noChangeArrowheads="1"/>
        </xdr:cNvSpPr>
      </xdr:nvSpPr>
      <xdr:spPr>
        <a:xfrm>
          <a:off x="7620000"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58</xdr:row>
      <xdr:rowOff>0</xdr:rowOff>
    </xdr:from>
    <xdr:ext cx="806196" cy="25908"/>
    <xdr:sp macro="" textlink="">
      <xdr:nvSpPr>
        <xdr:cNvPr id="853" name="Rectangle 5">
          <a:extLst>
            <a:ext uri="{FF2B5EF4-FFF2-40B4-BE49-F238E27FC236}">
              <a16:creationId xmlns:a16="http://schemas.microsoft.com/office/drawing/2014/main" id="{7BE7CA20-6924-496B-9D57-B9617D3F0560}"/>
            </a:ext>
          </a:extLst>
        </xdr:cNvPr>
        <xdr:cNvSpPr>
          <a:spLocks noChangeArrowheads="1"/>
        </xdr:cNvSpPr>
      </xdr:nvSpPr>
      <xdr:spPr>
        <a:xfrm>
          <a:off x="8105775"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27940</xdr:rowOff>
    </xdr:to>
    <xdr:sp macro="" textlink="">
      <xdr:nvSpPr>
        <xdr:cNvPr id="854" name="Rectangle 4">
          <a:extLst>
            <a:ext uri="{FF2B5EF4-FFF2-40B4-BE49-F238E27FC236}">
              <a16:creationId xmlns:a16="http://schemas.microsoft.com/office/drawing/2014/main" id="{6E0F7C08-7A44-498F-9511-2CE0F573468E}"/>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855" name="Rectangle 5">
          <a:extLst>
            <a:ext uri="{FF2B5EF4-FFF2-40B4-BE49-F238E27FC236}">
              <a16:creationId xmlns:a16="http://schemas.microsoft.com/office/drawing/2014/main" id="{2FF48B0A-6A35-4685-81AE-3820E5C0C404}"/>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856" name="Rectangle 4">
          <a:extLst>
            <a:ext uri="{FF2B5EF4-FFF2-40B4-BE49-F238E27FC236}">
              <a16:creationId xmlns:a16="http://schemas.microsoft.com/office/drawing/2014/main" id="{CD27759D-41DA-4919-A76B-87955490510A}"/>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857" name="Rectangle 5">
          <a:extLst>
            <a:ext uri="{FF2B5EF4-FFF2-40B4-BE49-F238E27FC236}">
              <a16:creationId xmlns:a16="http://schemas.microsoft.com/office/drawing/2014/main" id="{8114E512-D535-4C22-B863-D5968F81F555}"/>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858" name="Rectangle 4">
          <a:extLst>
            <a:ext uri="{FF2B5EF4-FFF2-40B4-BE49-F238E27FC236}">
              <a16:creationId xmlns:a16="http://schemas.microsoft.com/office/drawing/2014/main" id="{5713DA9E-5DBA-45F4-971C-F943394A62BC}"/>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859" name="Rectangle 5">
          <a:extLst>
            <a:ext uri="{FF2B5EF4-FFF2-40B4-BE49-F238E27FC236}">
              <a16:creationId xmlns:a16="http://schemas.microsoft.com/office/drawing/2014/main" id="{3C0B0993-C0C2-483C-95AB-90DDDAD55DC0}"/>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860" name="Rectangle 4">
          <a:extLst>
            <a:ext uri="{FF2B5EF4-FFF2-40B4-BE49-F238E27FC236}">
              <a16:creationId xmlns:a16="http://schemas.microsoft.com/office/drawing/2014/main" id="{4E767A47-2BFB-4DBE-BEF4-A77C312457C4}"/>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861" name="Rectangle 5">
          <a:extLst>
            <a:ext uri="{FF2B5EF4-FFF2-40B4-BE49-F238E27FC236}">
              <a16:creationId xmlns:a16="http://schemas.microsoft.com/office/drawing/2014/main" id="{490190DC-F092-4D58-AC19-3EB83E229F09}"/>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806196" cy="25343"/>
    <xdr:sp macro="" textlink="">
      <xdr:nvSpPr>
        <xdr:cNvPr id="862" name="Rectangle 4">
          <a:extLst>
            <a:ext uri="{FF2B5EF4-FFF2-40B4-BE49-F238E27FC236}">
              <a16:creationId xmlns:a16="http://schemas.microsoft.com/office/drawing/2014/main" id="{CFA28002-EFF2-468C-82FD-C91CCEA092BD}"/>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863" name="Rectangle 5">
          <a:extLst>
            <a:ext uri="{FF2B5EF4-FFF2-40B4-BE49-F238E27FC236}">
              <a16:creationId xmlns:a16="http://schemas.microsoft.com/office/drawing/2014/main" id="{F02DD446-5A97-4123-A76A-DC18B6ED0391}"/>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724"/>
    <xdr:sp macro="" textlink="">
      <xdr:nvSpPr>
        <xdr:cNvPr id="864" name="Rectangle 4">
          <a:extLst>
            <a:ext uri="{FF2B5EF4-FFF2-40B4-BE49-F238E27FC236}">
              <a16:creationId xmlns:a16="http://schemas.microsoft.com/office/drawing/2014/main" id="{E2C4433B-3415-424B-BD27-7DE02B5423AD}"/>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58</xdr:row>
      <xdr:rowOff>0</xdr:rowOff>
    </xdr:from>
    <xdr:ext cx="510921" cy="25908"/>
    <xdr:sp macro="" textlink="">
      <xdr:nvSpPr>
        <xdr:cNvPr id="865" name="Rectangle 5">
          <a:extLst>
            <a:ext uri="{FF2B5EF4-FFF2-40B4-BE49-F238E27FC236}">
              <a16:creationId xmlns:a16="http://schemas.microsoft.com/office/drawing/2014/main" id="{87B8794B-3C04-4D5B-A602-D64CAD46C203}"/>
            </a:ext>
          </a:extLst>
        </xdr:cNvPr>
        <xdr:cNvSpPr>
          <a:spLocks noChangeArrowheads="1"/>
        </xdr:cNvSpPr>
      </xdr:nvSpPr>
      <xdr:spPr>
        <a:xfrm>
          <a:off x="4305300" y="5812155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58</xdr:row>
      <xdr:rowOff>0</xdr:rowOff>
    </xdr:from>
    <xdr:ext cx="806196" cy="25343"/>
    <xdr:sp macro="" textlink="">
      <xdr:nvSpPr>
        <xdr:cNvPr id="866" name="Rectangle 4">
          <a:extLst>
            <a:ext uri="{FF2B5EF4-FFF2-40B4-BE49-F238E27FC236}">
              <a16:creationId xmlns:a16="http://schemas.microsoft.com/office/drawing/2014/main" id="{B7B2B1D8-3DF4-42BD-87D3-1F5106922F5E}"/>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867" name="Rectangle 5">
          <a:extLst>
            <a:ext uri="{FF2B5EF4-FFF2-40B4-BE49-F238E27FC236}">
              <a16:creationId xmlns:a16="http://schemas.microsoft.com/office/drawing/2014/main" id="{BD0BCEC6-01D2-4157-B3AD-939B2CAF1041}"/>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58</xdr:row>
      <xdr:rowOff>0</xdr:rowOff>
    </xdr:from>
    <xdr:ext cx="806196" cy="25724"/>
    <xdr:sp macro="" textlink="">
      <xdr:nvSpPr>
        <xdr:cNvPr id="868" name="Rectangle 4">
          <a:extLst>
            <a:ext uri="{FF2B5EF4-FFF2-40B4-BE49-F238E27FC236}">
              <a16:creationId xmlns:a16="http://schemas.microsoft.com/office/drawing/2014/main" id="{FBA768AA-4AC8-4D64-80D6-F204E5F49F89}"/>
            </a:ext>
          </a:extLst>
        </xdr:cNvPr>
        <xdr:cNvSpPr>
          <a:spLocks noChangeArrowheads="1"/>
        </xdr:cNvSpPr>
      </xdr:nvSpPr>
      <xdr:spPr>
        <a:xfrm>
          <a:off x="35718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69" name="Rectangle 4">
          <a:extLst>
            <a:ext uri="{FF2B5EF4-FFF2-40B4-BE49-F238E27FC236}">
              <a16:creationId xmlns:a16="http://schemas.microsoft.com/office/drawing/2014/main" id="{1792F47C-0DFF-4128-A817-8CE86D1E9B3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70" name="Rectangle 4">
          <a:extLst>
            <a:ext uri="{FF2B5EF4-FFF2-40B4-BE49-F238E27FC236}">
              <a16:creationId xmlns:a16="http://schemas.microsoft.com/office/drawing/2014/main" id="{CC1C58ED-4D69-4308-B276-85A9269BA68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71" name="Rectangle 4">
          <a:extLst>
            <a:ext uri="{FF2B5EF4-FFF2-40B4-BE49-F238E27FC236}">
              <a16:creationId xmlns:a16="http://schemas.microsoft.com/office/drawing/2014/main" id="{1C0F1406-5619-438A-90D8-2AC367D3E73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72" name="Rectangle 4">
          <a:extLst>
            <a:ext uri="{FF2B5EF4-FFF2-40B4-BE49-F238E27FC236}">
              <a16:creationId xmlns:a16="http://schemas.microsoft.com/office/drawing/2014/main" id="{D64BF167-B6D6-43AB-A46F-E9BF3A1C9FA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73" name="Rectangle 4">
          <a:extLst>
            <a:ext uri="{FF2B5EF4-FFF2-40B4-BE49-F238E27FC236}">
              <a16:creationId xmlns:a16="http://schemas.microsoft.com/office/drawing/2014/main" id="{9CB39123-E7C8-4995-83E9-0676902FA96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74" name="Rectangle 4">
          <a:extLst>
            <a:ext uri="{FF2B5EF4-FFF2-40B4-BE49-F238E27FC236}">
              <a16:creationId xmlns:a16="http://schemas.microsoft.com/office/drawing/2014/main" id="{E9D77DCF-D225-4618-98BD-55C1910FB45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75" name="Rectangle 4">
          <a:extLst>
            <a:ext uri="{FF2B5EF4-FFF2-40B4-BE49-F238E27FC236}">
              <a16:creationId xmlns:a16="http://schemas.microsoft.com/office/drawing/2014/main" id="{438DC9B3-07ED-4D87-B991-997844E68A9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76" name="Rectangle 4">
          <a:extLst>
            <a:ext uri="{FF2B5EF4-FFF2-40B4-BE49-F238E27FC236}">
              <a16:creationId xmlns:a16="http://schemas.microsoft.com/office/drawing/2014/main" id="{D522D687-46A2-45C0-954F-C0D1F557250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77" name="Rectangle 4">
          <a:extLst>
            <a:ext uri="{FF2B5EF4-FFF2-40B4-BE49-F238E27FC236}">
              <a16:creationId xmlns:a16="http://schemas.microsoft.com/office/drawing/2014/main" id="{88A9ACB3-387A-44CD-8D52-935A9729840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78" name="Rectangle 4">
          <a:extLst>
            <a:ext uri="{FF2B5EF4-FFF2-40B4-BE49-F238E27FC236}">
              <a16:creationId xmlns:a16="http://schemas.microsoft.com/office/drawing/2014/main" id="{DE346767-835A-493E-B33A-A57184EE304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79" name="Rectangle 5">
          <a:extLst>
            <a:ext uri="{FF2B5EF4-FFF2-40B4-BE49-F238E27FC236}">
              <a16:creationId xmlns:a16="http://schemas.microsoft.com/office/drawing/2014/main" id="{81136DB6-D5E9-4A45-BB70-BE1548438690}"/>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80" name="Rectangle 5">
          <a:extLst>
            <a:ext uri="{FF2B5EF4-FFF2-40B4-BE49-F238E27FC236}">
              <a16:creationId xmlns:a16="http://schemas.microsoft.com/office/drawing/2014/main" id="{BCD90467-F4C5-4D1E-AE19-0F0C5FC33C5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81" name="Rectangle 5">
          <a:extLst>
            <a:ext uri="{FF2B5EF4-FFF2-40B4-BE49-F238E27FC236}">
              <a16:creationId xmlns:a16="http://schemas.microsoft.com/office/drawing/2014/main" id="{1E480F2B-0074-4890-B99E-462B95201342}"/>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82" name="Rectangle 5">
          <a:extLst>
            <a:ext uri="{FF2B5EF4-FFF2-40B4-BE49-F238E27FC236}">
              <a16:creationId xmlns:a16="http://schemas.microsoft.com/office/drawing/2014/main" id="{22FB3D1D-7C20-42B5-9622-282C1E9B53B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83" name="Rectangle 5">
          <a:extLst>
            <a:ext uri="{FF2B5EF4-FFF2-40B4-BE49-F238E27FC236}">
              <a16:creationId xmlns:a16="http://schemas.microsoft.com/office/drawing/2014/main" id="{75C848C8-8D85-4201-B05A-FD5BE26C709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84" name="Rectangle 5">
          <a:extLst>
            <a:ext uri="{FF2B5EF4-FFF2-40B4-BE49-F238E27FC236}">
              <a16:creationId xmlns:a16="http://schemas.microsoft.com/office/drawing/2014/main" id="{6D57D61F-E18E-4B00-AACE-62A614AC5999}"/>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85" name="Rectangle 5">
          <a:extLst>
            <a:ext uri="{FF2B5EF4-FFF2-40B4-BE49-F238E27FC236}">
              <a16:creationId xmlns:a16="http://schemas.microsoft.com/office/drawing/2014/main" id="{548CA4A7-03A2-444A-B630-4F84810FD6C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86" name="Rectangle 5">
          <a:extLst>
            <a:ext uri="{FF2B5EF4-FFF2-40B4-BE49-F238E27FC236}">
              <a16:creationId xmlns:a16="http://schemas.microsoft.com/office/drawing/2014/main" id="{99E26F34-47C0-4A68-BDB5-873104DCE86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87" name="Rectangle 5">
          <a:extLst>
            <a:ext uri="{FF2B5EF4-FFF2-40B4-BE49-F238E27FC236}">
              <a16:creationId xmlns:a16="http://schemas.microsoft.com/office/drawing/2014/main" id="{9B980BA3-8960-48AD-AE2D-E557EA54D30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888" name="Rectangle 5">
          <a:extLst>
            <a:ext uri="{FF2B5EF4-FFF2-40B4-BE49-F238E27FC236}">
              <a16:creationId xmlns:a16="http://schemas.microsoft.com/office/drawing/2014/main" id="{57E14C05-ECC4-4D32-8B87-EA25886AAEE0}"/>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89" name="Rectangle 4">
          <a:extLst>
            <a:ext uri="{FF2B5EF4-FFF2-40B4-BE49-F238E27FC236}">
              <a16:creationId xmlns:a16="http://schemas.microsoft.com/office/drawing/2014/main" id="{1D428053-FB3B-4E91-9BEF-037321BB027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90" name="Rectangle 4">
          <a:extLst>
            <a:ext uri="{FF2B5EF4-FFF2-40B4-BE49-F238E27FC236}">
              <a16:creationId xmlns:a16="http://schemas.microsoft.com/office/drawing/2014/main" id="{6FED9DAC-4832-480C-953C-FC2A77D1A44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91" name="Rectangle 4">
          <a:extLst>
            <a:ext uri="{FF2B5EF4-FFF2-40B4-BE49-F238E27FC236}">
              <a16:creationId xmlns:a16="http://schemas.microsoft.com/office/drawing/2014/main" id="{CF92D78F-F1ED-41F1-B350-E6174BD636A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92" name="Rectangle 4">
          <a:extLst>
            <a:ext uri="{FF2B5EF4-FFF2-40B4-BE49-F238E27FC236}">
              <a16:creationId xmlns:a16="http://schemas.microsoft.com/office/drawing/2014/main" id="{B5729E83-559B-4DE4-8C57-18067F98DAD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93" name="Rectangle 4">
          <a:extLst>
            <a:ext uri="{FF2B5EF4-FFF2-40B4-BE49-F238E27FC236}">
              <a16:creationId xmlns:a16="http://schemas.microsoft.com/office/drawing/2014/main" id="{4AD61A78-3B85-401A-82BC-76EE59BD6A1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94" name="Rectangle 4">
          <a:extLst>
            <a:ext uri="{FF2B5EF4-FFF2-40B4-BE49-F238E27FC236}">
              <a16:creationId xmlns:a16="http://schemas.microsoft.com/office/drawing/2014/main" id="{F1EF9B05-2DBF-4BCC-8D07-B82C65BD1FA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95" name="Rectangle 4">
          <a:extLst>
            <a:ext uri="{FF2B5EF4-FFF2-40B4-BE49-F238E27FC236}">
              <a16:creationId xmlns:a16="http://schemas.microsoft.com/office/drawing/2014/main" id="{5ACE0DCF-A817-4653-9E0B-999EBA407D5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96" name="Rectangle 4">
          <a:extLst>
            <a:ext uri="{FF2B5EF4-FFF2-40B4-BE49-F238E27FC236}">
              <a16:creationId xmlns:a16="http://schemas.microsoft.com/office/drawing/2014/main" id="{431D6743-44CE-4A20-B290-A045CC46356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97" name="Rectangle 4">
          <a:extLst>
            <a:ext uri="{FF2B5EF4-FFF2-40B4-BE49-F238E27FC236}">
              <a16:creationId xmlns:a16="http://schemas.microsoft.com/office/drawing/2014/main" id="{3C99F8B2-3527-4AE6-AA26-B2A26895D4B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98" name="Rectangle 4">
          <a:extLst>
            <a:ext uri="{FF2B5EF4-FFF2-40B4-BE49-F238E27FC236}">
              <a16:creationId xmlns:a16="http://schemas.microsoft.com/office/drawing/2014/main" id="{2BBF2804-DFD3-4602-9324-361ACC28743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899" name="Rectangle 4">
          <a:extLst>
            <a:ext uri="{FF2B5EF4-FFF2-40B4-BE49-F238E27FC236}">
              <a16:creationId xmlns:a16="http://schemas.microsoft.com/office/drawing/2014/main" id="{077B041E-0E42-4A95-B911-C3AC319A38D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00" name="Rectangle 4">
          <a:extLst>
            <a:ext uri="{FF2B5EF4-FFF2-40B4-BE49-F238E27FC236}">
              <a16:creationId xmlns:a16="http://schemas.microsoft.com/office/drawing/2014/main" id="{6810B47F-D95C-476D-A0A7-B59193B4E58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01" name="Rectangle 4">
          <a:extLst>
            <a:ext uri="{FF2B5EF4-FFF2-40B4-BE49-F238E27FC236}">
              <a16:creationId xmlns:a16="http://schemas.microsoft.com/office/drawing/2014/main" id="{7322623D-BA2C-4B05-9E40-F4E0E75B6A5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02" name="Rectangle 4">
          <a:extLst>
            <a:ext uri="{FF2B5EF4-FFF2-40B4-BE49-F238E27FC236}">
              <a16:creationId xmlns:a16="http://schemas.microsoft.com/office/drawing/2014/main" id="{BC79BBF9-0D7E-447A-8294-DBBA764B260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03" name="Rectangle 4">
          <a:extLst>
            <a:ext uri="{FF2B5EF4-FFF2-40B4-BE49-F238E27FC236}">
              <a16:creationId xmlns:a16="http://schemas.microsoft.com/office/drawing/2014/main" id="{19F4E3D0-3674-4A54-809F-C56B31F9693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04" name="Rectangle 4">
          <a:extLst>
            <a:ext uri="{FF2B5EF4-FFF2-40B4-BE49-F238E27FC236}">
              <a16:creationId xmlns:a16="http://schemas.microsoft.com/office/drawing/2014/main" id="{43EF8440-684B-46C4-8A5D-3CB498966F3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05" name="Rectangle 4">
          <a:extLst>
            <a:ext uri="{FF2B5EF4-FFF2-40B4-BE49-F238E27FC236}">
              <a16:creationId xmlns:a16="http://schemas.microsoft.com/office/drawing/2014/main" id="{8650B776-13E4-400D-AED8-A7483BBD37F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06" name="Rectangle 4">
          <a:extLst>
            <a:ext uri="{FF2B5EF4-FFF2-40B4-BE49-F238E27FC236}">
              <a16:creationId xmlns:a16="http://schemas.microsoft.com/office/drawing/2014/main" id="{3290F9BA-4BD3-490A-BDA6-C930B64BCC3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07" name="Rectangle 4">
          <a:extLst>
            <a:ext uri="{FF2B5EF4-FFF2-40B4-BE49-F238E27FC236}">
              <a16:creationId xmlns:a16="http://schemas.microsoft.com/office/drawing/2014/main" id="{317908D7-0797-4AEF-BE73-8E4F986CCB8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08" name="Rectangle 4">
          <a:extLst>
            <a:ext uri="{FF2B5EF4-FFF2-40B4-BE49-F238E27FC236}">
              <a16:creationId xmlns:a16="http://schemas.microsoft.com/office/drawing/2014/main" id="{B66E176C-0573-4EBF-9527-65D238B6765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09" name="Rectangle 4">
          <a:extLst>
            <a:ext uri="{FF2B5EF4-FFF2-40B4-BE49-F238E27FC236}">
              <a16:creationId xmlns:a16="http://schemas.microsoft.com/office/drawing/2014/main" id="{90C3C3B4-84D6-4D42-9ABE-BDF4C6ECC62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10" name="Rectangle 4">
          <a:extLst>
            <a:ext uri="{FF2B5EF4-FFF2-40B4-BE49-F238E27FC236}">
              <a16:creationId xmlns:a16="http://schemas.microsoft.com/office/drawing/2014/main" id="{795CEBA3-25DA-4CBD-AB7A-2146F8ACD69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11" name="Rectangle 4">
          <a:extLst>
            <a:ext uri="{FF2B5EF4-FFF2-40B4-BE49-F238E27FC236}">
              <a16:creationId xmlns:a16="http://schemas.microsoft.com/office/drawing/2014/main" id="{7686C49E-18D9-49ED-A8BF-043382F63DF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12" name="Rectangle 4">
          <a:extLst>
            <a:ext uri="{FF2B5EF4-FFF2-40B4-BE49-F238E27FC236}">
              <a16:creationId xmlns:a16="http://schemas.microsoft.com/office/drawing/2014/main" id="{1BC2A19C-400B-4947-BAEF-EF51935B9EE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13" name="Rectangle 4">
          <a:extLst>
            <a:ext uri="{FF2B5EF4-FFF2-40B4-BE49-F238E27FC236}">
              <a16:creationId xmlns:a16="http://schemas.microsoft.com/office/drawing/2014/main" id="{92916CE4-FAC9-4716-BCCF-4CDAA9C479B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14" name="Rectangle 4">
          <a:extLst>
            <a:ext uri="{FF2B5EF4-FFF2-40B4-BE49-F238E27FC236}">
              <a16:creationId xmlns:a16="http://schemas.microsoft.com/office/drawing/2014/main" id="{2D0DD113-821A-4946-B490-33AA838852B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15" name="Rectangle 4">
          <a:extLst>
            <a:ext uri="{FF2B5EF4-FFF2-40B4-BE49-F238E27FC236}">
              <a16:creationId xmlns:a16="http://schemas.microsoft.com/office/drawing/2014/main" id="{488324C6-39B5-4606-9E3A-712014060B3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16" name="Rectangle 4">
          <a:extLst>
            <a:ext uri="{FF2B5EF4-FFF2-40B4-BE49-F238E27FC236}">
              <a16:creationId xmlns:a16="http://schemas.microsoft.com/office/drawing/2014/main" id="{14DBF70D-C5CE-42E6-A18F-EC4601FE81D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17" name="Rectangle 4">
          <a:extLst>
            <a:ext uri="{FF2B5EF4-FFF2-40B4-BE49-F238E27FC236}">
              <a16:creationId xmlns:a16="http://schemas.microsoft.com/office/drawing/2014/main" id="{E059BE1A-37B5-43FE-8C5A-2F86B8538DD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18" name="Rectangle 4">
          <a:extLst>
            <a:ext uri="{FF2B5EF4-FFF2-40B4-BE49-F238E27FC236}">
              <a16:creationId xmlns:a16="http://schemas.microsoft.com/office/drawing/2014/main" id="{54FCCC43-621A-4471-9778-5CFD406ED51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19" name="Rectangle 5">
          <a:extLst>
            <a:ext uri="{FF2B5EF4-FFF2-40B4-BE49-F238E27FC236}">
              <a16:creationId xmlns:a16="http://schemas.microsoft.com/office/drawing/2014/main" id="{F439F251-034E-424E-AE54-AE73047C209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20" name="Rectangle 5">
          <a:extLst>
            <a:ext uri="{FF2B5EF4-FFF2-40B4-BE49-F238E27FC236}">
              <a16:creationId xmlns:a16="http://schemas.microsoft.com/office/drawing/2014/main" id="{D57ED32E-1698-4011-8999-34713FFF8D0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21" name="Rectangle 4">
          <a:extLst>
            <a:ext uri="{FF2B5EF4-FFF2-40B4-BE49-F238E27FC236}">
              <a16:creationId xmlns:a16="http://schemas.microsoft.com/office/drawing/2014/main" id="{E01848D5-99CB-4E07-B09B-E8DA44C9562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22" name="Rectangle 4">
          <a:extLst>
            <a:ext uri="{FF2B5EF4-FFF2-40B4-BE49-F238E27FC236}">
              <a16:creationId xmlns:a16="http://schemas.microsoft.com/office/drawing/2014/main" id="{BEE53049-2060-4F64-9F78-E7D899A0A07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23" name="Rectangle 4">
          <a:extLst>
            <a:ext uri="{FF2B5EF4-FFF2-40B4-BE49-F238E27FC236}">
              <a16:creationId xmlns:a16="http://schemas.microsoft.com/office/drawing/2014/main" id="{6EADAE01-8C23-4EB6-9BFF-B7BDA0D14EB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24" name="Rectangle 4">
          <a:extLst>
            <a:ext uri="{FF2B5EF4-FFF2-40B4-BE49-F238E27FC236}">
              <a16:creationId xmlns:a16="http://schemas.microsoft.com/office/drawing/2014/main" id="{A39C5435-08BA-495B-9066-351C398996F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25" name="Rectangle 4">
          <a:extLst>
            <a:ext uri="{FF2B5EF4-FFF2-40B4-BE49-F238E27FC236}">
              <a16:creationId xmlns:a16="http://schemas.microsoft.com/office/drawing/2014/main" id="{80CBE3DA-0582-42D6-AD55-DD38DF906DE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26" name="Rectangle 4">
          <a:extLst>
            <a:ext uri="{FF2B5EF4-FFF2-40B4-BE49-F238E27FC236}">
              <a16:creationId xmlns:a16="http://schemas.microsoft.com/office/drawing/2014/main" id="{519540EC-0C02-4EFB-A7CB-747ACAE7155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27" name="Rectangle 4">
          <a:extLst>
            <a:ext uri="{FF2B5EF4-FFF2-40B4-BE49-F238E27FC236}">
              <a16:creationId xmlns:a16="http://schemas.microsoft.com/office/drawing/2014/main" id="{F39BE163-84D1-4FDF-8046-86D3A12433C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28" name="Rectangle 4">
          <a:extLst>
            <a:ext uri="{FF2B5EF4-FFF2-40B4-BE49-F238E27FC236}">
              <a16:creationId xmlns:a16="http://schemas.microsoft.com/office/drawing/2014/main" id="{E9F91B1C-1BF4-4F50-9B8F-674ABF4F501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29" name="Rectangle 4">
          <a:extLst>
            <a:ext uri="{FF2B5EF4-FFF2-40B4-BE49-F238E27FC236}">
              <a16:creationId xmlns:a16="http://schemas.microsoft.com/office/drawing/2014/main" id="{6A94BBA4-D313-4C71-B75C-88F23A2342B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30" name="Rectangle 4">
          <a:extLst>
            <a:ext uri="{FF2B5EF4-FFF2-40B4-BE49-F238E27FC236}">
              <a16:creationId xmlns:a16="http://schemas.microsoft.com/office/drawing/2014/main" id="{82499A61-2FA7-4BBE-B47C-7DF0D70A559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31" name="Rectangle 5">
          <a:extLst>
            <a:ext uri="{FF2B5EF4-FFF2-40B4-BE49-F238E27FC236}">
              <a16:creationId xmlns:a16="http://schemas.microsoft.com/office/drawing/2014/main" id="{172AA205-BE8E-4D28-B588-81E195283A76}"/>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32" name="Rectangle 5">
          <a:extLst>
            <a:ext uri="{FF2B5EF4-FFF2-40B4-BE49-F238E27FC236}">
              <a16:creationId xmlns:a16="http://schemas.microsoft.com/office/drawing/2014/main" id="{5F4D4142-42F8-4296-947C-9FB801AA897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33" name="Rectangle 4">
          <a:extLst>
            <a:ext uri="{FF2B5EF4-FFF2-40B4-BE49-F238E27FC236}">
              <a16:creationId xmlns:a16="http://schemas.microsoft.com/office/drawing/2014/main" id="{901C2F12-5D8E-447A-883A-5E1004C4835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34" name="Rectangle 4">
          <a:extLst>
            <a:ext uri="{FF2B5EF4-FFF2-40B4-BE49-F238E27FC236}">
              <a16:creationId xmlns:a16="http://schemas.microsoft.com/office/drawing/2014/main" id="{495AD8A3-9A7F-4EBE-9F69-6F3FA25EB85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35" name="Rectangle 4">
          <a:extLst>
            <a:ext uri="{FF2B5EF4-FFF2-40B4-BE49-F238E27FC236}">
              <a16:creationId xmlns:a16="http://schemas.microsoft.com/office/drawing/2014/main" id="{3A4DE34D-4AAE-4899-BF2E-78309BA6FA7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36" name="Rectangle 4">
          <a:extLst>
            <a:ext uri="{FF2B5EF4-FFF2-40B4-BE49-F238E27FC236}">
              <a16:creationId xmlns:a16="http://schemas.microsoft.com/office/drawing/2014/main" id="{355876AF-454F-415B-A51B-C5DE3585AFF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37" name="Rectangle 4">
          <a:extLst>
            <a:ext uri="{FF2B5EF4-FFF2-40B4-BE49-F238E27FC236}">
              <a16:creationId xmlns:a16="http://schemas.microsoft.com/office/drawing/2014/main" id="{07BECE17-0C57-4C5E-A5B6-3BCACBEA462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38" name="Rectangle 4">
          <a:extLst>
            <a:ext uri="{FF2B5EF4-FFF2-40B4-BE49-F238E27FC236}">
              <a16:creationId xmlns:a16="http://schemas.microsoft.com/office/drawing/2014/main" id="{82DC796F-4E9E-4DB5-B556-433F6F42C9D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39" name="Rectangle 4">
          <a:extLst>
            <a:ext uri="{FF2B5EF4-FFF2-40B4-BE49-F238E27FC236}">
              <a16:creationId xmlns:a16="http://schemas.microsoft.com/office/drawing/2014/main" id="{0D99B976-1DCE-45B1-9E34-0416A3E82D2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40" name="Rectangle 4">
          <a:extLst>
            <a:ext uri="{FF2B5EF4-FFF2-40B4-BE49-F238E27FC236}">
              <a16:creationId xmlns:a16="http://schemas.microsoft.com/office/drawing/2014/main" id="{7EB3A1DB-2EE8-49B4-88A4-2ADBE4C7B20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41" name="Rectangle 4">
          <a:extLst>
            <a:ext uri="{FF2B5EF4-FFF2-40B4-BE49-F238E27FC236}">
              <a16:creationId xmlns:a16="http://schemas.microsoft.com/office/drawing/2014/main" id="{C0DA1E9A-8FC3-490A-AC99-B3D0EF0FF80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42" name="Rectangle 4">
          <a:extLst>
            <a:ext uri="{FF2B5EF4-FFF2-40B4-BE49-F238E27FC236}">
              <a16:creationId xmlns:a16="http://schemas.microsoft.com/office/drawing/2014/main" id="{06B84796-6466-4138-93E3-3016C7D14CB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43" name="Rectangle 4">
          <a:extLst>
            <a:ext uri="{FF2B5EF4-FFF2-40B4-BE49-F238E27FC236}">
              <a16:creationId xmlns:a16="http://schemas.microsoft.com/office/drawing/2014/main" id="{C87ACAF6-4F69-4924-8E32-E47724F37AD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44" name="Rectangle 4">
          <a:extLst>
            <a:ext uri="{FF2B5EF4-FFF2-40B4-BE49-F238E27FC236}">
              <a16:creationId xmlns:a16="http://schemas.microsoft.com/office/drawing/2014/main" id="{894FD044-EB53-4152-887A-7C4F261D178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45" name="Rectangle 4">
          <a:extLst>
            <a:ext uri="{FF2B5EF4-FFF2-40B4-BE49-F238E27FC236}">
              <a16:creationId xmlns:a16="http://schemas.microsoft.com/office/drawing/2014/main" id="{61D2D5E4-21E6-47D8-A5E3-B77CBE269FF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46" name="Rectangle 4">
          <a:extLst>
            <a:ext uri="{FF2B5EF4-FFF2-40B4-BE49-F238E27FC236}">
              <a16:creationId xmlns:a16="http://schemas.microsoft.com/office/drawing/2014/main" id="{1E862DCC-A942-46F4-8C67-A0285A0EF23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47" name="Rectangle 4">
          <a:extLst>
            <a:ext uri="{FF2B5EF4-FFF2-40B4-BE49-F238E27FC236}">
              <a16:creationId xmlns:a16="http://schemas.microsoft.com/office/drawing/2014/main" id="{E11EBEA4-8D8B-45FE-B1CE-ED7907C8E75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48" name="Rectangle 4">
          <a:extLst>
            <a:ext uri="{FF2B5EF4-FFF2-40B4-BE49-F238E27FC236}">
              <a16:creationId xmlns:a16="http://schemas.microsoft.com/office/drawing/2014/main" id="{A848FCE3-61EA-4317-B9D3-1E9F88BE7C1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49" name="Rectangle 4">
          <a:extLst>
            <a:ext uri="{FF2B5EF4-FFF2-40B4-BE49-F238E27FC236}">
              <a16:creationId xmlns:a16="http://schemas.microsoft.com/office/drawing/2014/main" id="{EB6CDEE2-47D0-4967-B7FE-99D4EB2DD05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50" name="Rectangle 4">
          <a:extLst>
            <a:ext uri="{FF2B5EF4-FFF2-40B4-BE49-F238E27FC236}">
              <a16:creationId xmlns:a16="http://schemas.microsoft.com/office/drawing/2014/main" id="{6BE5B3A1-207D-4625-A41C-923B5C4BF23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51" name="Rectangle 4">
          <a:extLst>
            <a:ext uri="{FF2B5EF4-FFF2-40B4-BE49-F238E27FC236}">
              <a16:creationId xmlns:a16="http://schemas.microsoft.com/office/drawing/2014/main" id="{988B20D0-7EEB-4820-8B89-C8130B411F0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52" name="Rectangle 4">
          <a:extLst>
            <a:ext uri="{FF2B5EF4-FFF2-40B4-BE49-F238E27FC236}">
              <a16:creationId xmlns:a16="http://schemas.microsoft.com/office/drawing/2014/main" id="{1BEA306A-8C38-44CB-8C04-3CCDE10855D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53" name="Rectangle 5">
          <a:extLst>
            <a:ext uri="{FF2B5EF4-FFF2-40B4-BE49-F238E27FC236}">
              <a16:creationId xmlns:a16="http://schemas.microsoft.com/office/drawing/2014/main" id="{7A7F7431-47C9-4B85-8721-F57BC0B36352}"/>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54" name="Rectangle 5">
          <a:extLst>
            <a:ext uri="{FF2B5EF4-FFF2-40B4-BE49-F238E27FC236}">
              <a16:creationId xmlns:a16="http://schemas.microsoft.com/office/drawing/2014/main" id="{F74AA79F-960E-466C-AA44-1C1072F087A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55" name="Rectangle 5">
          <a:extLst>
            <a:ext uri="{FF2B5EF4-FFF2-40B4-BE49-F238E27FC236}">
              <a16:creationId xmlns:a16="http://schemas.microsoft.com/office/drawing/2014/main" id="{E19241B8-BE7A-408F-BA14-7A2DFB5DB20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56" name="Rectangle 5">
          <a:extLst>
            <a:ext uri="{FF2B5EF4-FFF2-40B4-BE49-F238E27FC236}">
              <a16:creationId xmlns:a16="http://schemas.microsoft.com/office/drawing/2014/main" id="{448B3090-DB8C-4254-9A2E-502F995CC249}"/>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57" name="Rectangle 5">
          <a:extLst>
            <a:ext uri="{FF2B5EF4-FFF2-40B4-BE49-F238E27FC236}">
              <a16:creationId xmlns:a16="http://schemas.microsoft.com/office/drawing/2014/main" id="{207CC2F2-A17A-419A-8928-3050E81D62B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58" name="Rectangle 5">
          <a:extLst>
            <a:ext uri="{FF2B5EF4-FFF2-40B4-BE49-F238E27FC236}">
              <a16:creationId xmlns:a16="http://schemas.microsoft.com/office/drawing/2014/main" id="{DD9934D7-C1C8-46F3-8499-FE917E1474DA}"/>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25908"/>
    <xdr:sp macro="" textlink="">
      <xdr:nvSpPr>
        <xdr:cNvPr id="959" name="Rectangle 5">
          <a:extLst>
            <a:ext uri="{FF2B5EF4-FFF2-40B4-BE49-F238E27FC236}">
              <a16:creationId xmlns:a16="http://schemas.microsoft.com/office/drawing/2014/main" id="{09597191-5072-4B78-945D-0BFE6E188ED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58</xdr:row>
      <xdr:rowOff>0</xdr:rowOff>
    </xdr:from>
    <xdr:ext cx="806196" cy="180975"/>
    <xdr:sp macro="" textlink="">
      <xdr:nvSpPr>
        <xdr:cNvPr id="960" name="Rectangle 5">
          <a:extLst>
            <a:ext uri="{FF2B5EF4-FFF2-40B4-BE49-F238E27FC236}">
              <a16:creationId xmlns:a16="http://schemas.microsoft.com/office/drawing/2014/main" id="{3BEA8F50-4432-428D-BB3F-83DD0DCA93A8}"/>
            </a:ext>
          </a:extLst>
        </xdr:cNvPr>
        <xdr:cNvSpPr>
          <a:spLocks noChangeArrowheads="1"/>
        </xdr:cNvSpPr>
      </xdr:nvSpPr>
      <xdr:spPr>
        <a:xfrm flipV="1">
          <a:off x="8351520" y="5812155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61" name="Rectangle 4">
          <a:extLst>
            <a:ext uri="{FF2B5EF4-FFF2-40B4-BE49-F238E27FC236}">
              <a16:creationId xmlns:a16="http://schemas.microsoft.com/office/drawing/2014/main" id="{C12937DA-9D0D-435D-9D79-08BF8DDBC8C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62" name="Rectangle 4">
          <a:extLst>
            <a:ext uri="{FF2B5EF4-FFF2-40B4-BE49-F238E27FC236}">
              <a16:creationId xmlns:a16="http://schemas.microsoft.com/office/drawing/2014/main" id="{E508BB27-B7BB-4918-B123-D1F069836F7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63" name="Rectangle 4">
          <a:extLst>
            <a:ext uri="{FF2B5EF4-FFF2-40B4-BE49-F238E27FC236}">
              <a16:creationId xmlns:a16="http://schemas.microsoft.com/office/drawing/2014/main" id="{23F72314-1B51-43E4-81DF-C3BC8B95CF6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64" name="Rectangle 4">
          <a:extLst>
            <a:ext uri="{FF2B5EF4-FFF2-40B4-BE49-F238E27FC236}">
              <a16:creationId xmlns:a16="http://schemas.microsoft.com/office/drawing/2014/main" id="{803A385F-5719-47BC-AB1A-E4D970F2693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65" name="Rectangle 4">
          <a:extLst>
            <a:ext uri="{FF2B5EF4-FFF2-40B4-BE49-F238E27FC236}">
              <a16:creationId xmlns:a16="http://schemas.microsoft.com/office/drawing/2014/main" id="{6EA53972-CB0F-46ED-B863-9578A14C5AA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66" name="Rectangle 4">
          <a:extLst>
            <a:ext uri="{FF2B5EF4-FFF2-40B4-BE49-F238E27FC236}">
              <a16:creationId xmlns:a16="http://schemas.microsoft.com/office/drawing/2014/main" id="{031A0845-73ED-4069-B7F4-982E226E371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67" name="Rectangle 4">
          <a:extLst>
            <a:ext uri="{FF2B5EF4-FFF2-40B4-BE49-F238E27FC236}">
              <a16:creationId xmlns:a16="http://schemas.microsoft.com/office/drawing/2014/main" id="{68B99F60-3A45-4B63-A75B-1470CC53C55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68" name="Rectangle 4">
          <a:extLst>
            <a:ext uri="{FF2B5EF4-FFF2-40B4-BE49-F238E27FC236}">
              <a16:creationId xmlns:a16="http://schemas.microsoft.com/office/drawing/2014/main" id="{5F0AB4F4-A734-402E-930C-685BA937531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69" name="Rectangle 4">
          <a:extLst>
            <a:ext uri="{FF2B5EF4-FFF2-40B4-BE49-F238E27FC236}">
              <a16:creationId xmlns:a16="http://schemas.microsoft.com/office/drawing/2014/main" id="{49B3EE6A-2962-44B4-8DC1-FD5C10C695B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70" name="Rectangle 4">
          <a:extLst>
            <a:ext uri="{FF2B5EF4-FFF2-40B4-BE49-F238E27FC236}">
              <a16:creationId xmlns:a16="http://schemas.microsoft.com/office/drawing/2014/main" id="{E2B5E3C6-482E-4739-BFAB-E657A216702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71" name="Rectangle 4">
          <a:extLst>
            <a:ext uri="{FF2B5EF4-FFF2-40B4-BE49-F238E27FC236}">
              <a16:creationId xmlns:a16="http://schemas.microsoft.com/office/drawing/2014/main" id="{52D742B5-1D88-4041-853C-B3E9635D4BB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72" name="Rectangle 5">
          <a:extLst>
            <a:ext uri="{FF2B5EF4-FFF2-40B4-BE49-F238E27FC236}">
              <a16:creationId xmlns:a16="http://schemas.microsoft.com/office/drawing/2014/main" id="{4FA010B7-0360-4DA1-8709-4057D682998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73" name="Rectangle 4">
          <a:extLst>
            <a:ext uri="{FF2B5EF4-FFF2-40B4-BE49-F238E27FC236}">
              <a16:creationId xmlns:a16="http://schemas.microsoft.com/office/drawing/2014/main" id="{2C75C919-B2A5-47D9-BDFD-B5D0E20AAF2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74" name="Rectangle 4">
          <a:extLst>
            <a:ext uri="{FF2B5EF4-FFF2-40B4-BE49-F238E27FC236}">
              <a16:creationId xmlns:a16="http://schemas.microsoft.com/office/drawing/2014/main" id="{BC7F9A7A-114C-476F-AEB1-E19BD71DC15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75" name="Rectangle 5">
          <a:extLst>
            <a:ext uri="{FF2B5EF4-FFF2-40B4-BE49-F238E27FC236}">
              <a16:creationId xmlns:a16="http://schemas.microsoft.com/office/drawing/2014/main" id="{42272798-9C3D-4D46-8EBB-C3DFED5943F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76" name="Rectangle 4">
          <a:extLst>
            <a:ext uri="{FF2B5EF4-FFF2-40B4-BE49-F238E27FC236}">
              <a16:creationId xmlns:a16="http://schemas.microsoft.com/office/drawing/2014/main" id="{34530EB9-7F81-4A3C-B410-5EC8DA2ADF9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77" name="Rectangle 4">
          <a:extLst>
            <a:ext uri="{FF2B5EF4-FFF2-40B4-BE49-F238E27FC236}">
              <a16:creationId xmlns:a16="http://schemas.microsoft.com/office/drawing/2014/main" id="{D511D112-69BE-4EE2-B338-B50F2AB22E0E}"/>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78" name="Rectangle 5">
          <a:extLst>
            <a:ext uri="{FF2B5EF4-FFF2-40B4-BE49-F238E27FC236}">
              <a16:creationId xmlns:a16="http://schemas.microsoft.com/office/drawing/2014/main" id="{72B2B3D0-C14E-489B-B75B-0003A4F4F92E}"/>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79" name="Rectangle 4">
          <a:extLst>
            <a:ext uri="{FF2B5EF4-FFF2-40B4-BE49-F238E27FC236}">
              <a16:creationId xmlns:a16="http://schemas.microsoft.com/office/drawing/2014/main" id="{E456E6D3-9503-4477-8922-9A4B1BCD3E5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80" name="Rectangle 4">
          <a:extLst>
            <a:ext uri="{FF2B5EF4-FFF2-40B4-BE49-F238E27FC236}">
              <a16:creationId xmlns:a16="http://schemas.microsoft.com/office/drawing/2014/main" id="{86F2D2D7-1782-4E41-A0EF-D269B8350031}"/>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81" name="Rectangle 5">
          <a:extLst>
            <a:ext uri="{FF2B5EF4-FFF2-40B4-BE49-F238E27FC236}">
              <a16:creationId xmlns:a16="http://schemas.microsoft.com/office/drawing/2014/main" id="{17EEE536-0908-4C09-8ADE-67173B9450DF}"/>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82" name="Rectangle 4">
          <a:extLst>
            <a:ext uri="{FF2B5EF4-FFF2-40B4-BE49-F238E27FC236}">
              <a16:creationId xmlns:a16="http://schemas.microsoft.com/office/drawing/2014/main" id="{1B76776B-97DA-41A1-8E66-5A7BEFE0EC8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83" name="Rectangle 4">
          <a:extLst>
            <a:ext uri="{FF2B5EF4-FFF2-40B4-BE49-F238E27FC236}">
              <a16:creationId xmlns:a16="http://schemas.microsoft.com/office/drawing/2014/main" id="{B0DBA03B-32BB-41FF-AD18-5939545ED62B}"/>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84" name="Rectangle 5">
          <a:extLst>
            <a:ext uri="{FF2B5EF4-FFF2-40B4-BE49-F238E27FC236}">
              <a16:creationId xmlns:a16="http://schemas.microsoft.com/office/drawing/2014/main" id="{785DBF6C-6173-4E9E-AC9F-9C6EA990026B}"/>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85" name="Rectangle 4">
          <a:extLst>
            <a:ext uri="{FF2B5EF4-FFF2-40B4-BE49-F238E27FC236}">
              <a16:creationId xmlns:a16="http://schemas.microsoft.com/office/drawing/2014/main" id="{8A58AE1C-5981-4539-A935-7F486C9D283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86" name="Rectangle 4">
          <a:extLst>
            <a:ext uri="{FF2B5EF4-FFF2-40B4-BE49-F238E27FC236}">
              <a16:creationId xmlns:a16="http://schemas.microsoft.com/office/drawing/2014/main" id="{A9C9ED6C-FE69-4427-96B7-7BE1CB0EBAAD}"/>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87" name="Rectangle 5">
          <a:extLst>
            <a:ext uri="{FF2B5EF4-FFF2-40B4-BE49-F238E27FC236}">
              <a16:creationId xmlns:a16="http://schemas.microsoft.com/office/drawing/2014/main" id="{EABE2221-3E50-4833-B70D-B04A4B003303}"/>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88" name="Rectangle 4">
          <a:extLst>
            <a:ext uri="{FF2B5EF4-FFF2-40B4-BE49-F238E27FC236}">
              <a16:creationId xmlns:a16="http://schemas.microsoft.com/office/drawing/2014/main" id="{329BDB3C-1271-4BCB-8190-EA1DDA79F74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89" name="Rectangle 4">
          <a:extLst>
            <a:ext uri="{FF2B5EF4-FFF2-40B4-BE49-F238E27FC236}">
              <a16:creationId xmlns:a16="http://schemas.microsoft.com/office/drawing/2014/main" id="{635D5004-98E2-46E8-A6F3-41993B099EE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90" name="Rectangle 5">
          <a:extLst>
            <a:ext uri="{FF2B5EF4-FFF2-40B4-BE49-F238E27FC236}">
              <a16:creationId xmlns:a16="http://schemas.microsoft.com/office/drawing/2014/main" id="{E1864E77-418D-4283-AD00-0C6D54FAA733}"/>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91" name="Rectangle 4">
          <a:extLst>
            <a:ext uri="{FF2B5EF4-FFF2-40B4-BE49-F238E27FC236}">
              <a16:creationId xmlns:a16="http://schemas.microsoft.com/office/drawing/2014/main" id="{8E2547F1-F3D9-4B72-81B9-DD06CC4B874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92" name="Rectangle 4">
          <a:extLst>
            <a:ext uri="{FF2B5EF4-FFF2-40B4-BE49-F238E27FC236}">
              <a16:creationId xmlns:a16="http://schemas.microsoft.com/office/drawing/2014/main" id="{98DE19A4-D164-419C-83C2-F6E7080042AF}"/>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93" name="Rectangle 5">
          <a:extLst>
            <a:ext uri="{FF2B5EF4-FFF2-40B4-BE49-F238E27FC236}">
              <a16:creationId xmlns:a16="http://schemas.microsoft.com/office/drawing/2014/main" id="{35CDF937-7D98-47A9-A5C8-6E527D587CFF}"/>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94" name="Rectangle 4">
          <a:extLst>
            <a:ext uri="{FF2B5EF4-FFF2-40B4-BE49-F238E27FC236}">
              <a16:creationId xmlns:a16="http://schemas.microsoft.com/office/drawing/2014/main" id="{93A72489-1A3A-4B9B-87EC-D43164ABECC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95" name="Rectangle 4">
          <a:extLst>
            <a:ext uri="{FF2B5EF4-FFF2-40B4-BE49-F238E27FC236}">
              <a16:creationId xmlns:a16="http://schemas.microsoft.com/office/drawing/2014/main" id="{8946EE3F-823C-486B-ADD0-E9BC7BAD17C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96" name="Rectangle 5">
          <a:extLst>
            <a:ext uri="{FF2B5EF4-FFF2-40B4-BE49-F238E27FC236}">
              <a16:creationId xmlns:a16="http://schemas.microsoft.com/office/drawing/2014/main" id="{C3EBAF51-FAC4-4F08-8D49-86CFFA84E8F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997" name="Rectangle 4">
          <a:extLst>
            <a:ext uri="{FF2B5EF4-FFF2-40B4-BE49-F238E27FC236}">
              <a16:creationId xmlns:a16="http://schemas.microsoft.com/office/drawing/2014/main" id="{D8965CA4-BD23-4A6C-8418-B7AE0C33673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98" name="Rectangle 4">
          <a:extLst>
            <a:ext uri="{FF2B5EF4-FFF2-40B4-BE49-F238E27FC236}">
              <a16:creationId xmlns:a16="http://schemas.microsoft.com/office/drawing/2014/main" id="{E8285609-ECDD-4D3F-8E19-B450DF6E518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999" name="Rectangle 5">
          <a:extLst>
            <a:ext uri="{FF2B5EF4-FFF2-40B4-BE49-F238E27FC236}">
              <a16:creationId xmlns:a16="http://schemas.microsoft.com/office/drawing/2014/main" id="{697DE326-174A-4F60-A114-D22C86EC1B6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00" name="Rectangle 4">
          <a:extLst>
            <a:ext uri="{FF2B5EF4-FFF2-40B4-BE49-F238E27FC236}">
              <a16:creationId xmlns:a16="http://schemas.microsoft.com/office/drawing/2014/main" id="{EE5D1E12-F4DC-4739-A60E-5BC461AB83F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01" name="Rectangle 4">
          <a:extLst>
            <a:ext uri="{FF2B5EF4-FFF2-40B4-BE49-F238E27FC236}">
              <a16:creationId xmlns:a16="http://schemas.microsoft.com/office/drawing/2014/main" id="{56BD3C56-CA74-49BC-B426-E46811124A6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02" name="Rectangle 4">
          <a:extLst>
            <a:ext uri="{FF2B5EF4-FFF2-40B4-BE49-F238E27FC236}">
              <a16:creationId xmlns:a16="http://schemas.microsoft.com/office/drawing/2014/main" id="{13D1415D-F35C-46B5-A189-05F50A47520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03" name="Rectangle 4">
          <a:extLst>
            <a:ext uri="{FF2B5EF4-FFF2-40B4-BE49-F238E27FC236}">
              <a16:creationId xmlns:a16="http://schemas.microsoft.com/office/drawing/2014/main" id="{024D55F8-3C6A-4014-90C2-3683D14BC63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04" name="Rectangle 4">
          <a:extLst>
            <a:ext uri="{FF2B5EF4-FFF2-40B4-BE49-F238E27FC236}">
              <a16:creationId xmlns:a16="http://schemas.microsoft.com/office/drawing/2014/main" id="{3EFFE943-75B3-4F22-9146-0C1C8F01B92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05" name="Rectangle 4">
          <a:extLst>
            <a:ext uri="{FF2B5EF4-FFF2-40B4-BE49-F238E27FC236}">
              <a16:creationId xmlns:a16="http://schemas.microsoft.com/office/drawing/2014/main" id="{ABC1BB9E-0412-4088-9155-AE839EE37A9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06" name="Rectangle 4">
          <a:extLst>
            <a:ext uri="{FF2B5EF4-FFF2-40B4-BE49-F238E27FC236}">
              <a16:creationId xmlns:a16="http://schemas.microsoft.com/office/drawing/2014/main" id="{5FEA1CF1-FD6C-4EDE-97C1-493039DFCCF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07" name="Rectangle 4">
          <a:extLst>
            <a:ext uri="{FF2B5EF4-FFF2-40B4-BE49-F238E27FC236}">
              <a16:creationId xmlns:a16="http://schemas.microsoft.com/office/drawing/2014/main" id="{22ADD80F-25D7-4CD7-ADD0-92F57FEED7A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08" name="Rectangle 4">
          <a:extLst>
            <a:ext uri="{FF2B5EF4-FFF2-40B4-BE49-F238E27FC236}">
              <a16:creationId xmlns:a16="http://schemas.microsoft.com/office/drawing/2014/main" id="{BBA53995-2E29-412A-85BB-DE9F616A09B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09" name="Rectangle 4">
          <a:extLst>
            <a:ext uri="{FF2B5EF4-FFF2-40B4-BE49-F238E27FC236}">
              <a16:creationId xmlns:a16="http://schemas.microsoft.com/office/drawing/2014/main" id="{B92AE6B6-6845-474B-AE10-CC312596A32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10" name="Rectangle 4">
          <a:extLst>
            <a:ext uri="{FF2B5EF4-FFF2-40B4-BE49-F238E27FC236}">
              <a16:creationId xmlns:a16="http://schemas.microsoft.com/office/drawing/2014/main" id="{7954E178-D883-4F55-9801-00808E7DD55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11" name="Rectangle 4">
          <a:extLst>
            <a:ext uri="{FF2B5EF4-FFF2-40B4-BE49-F238E27FC236}">
              <a16:creationId xmlns:a16="http://schemas.microsoft.com/office/drawing/2014/main" id="{3B6E1AE4-69FB-4A2D-B1C2-692DD1E5196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12" name="Rectangle 4">
          <a:extLst>
            <a:ext uri="{FF2B5EF4-FFF2-40B4-BE49-F238E27FC236}">
              <a16:creationId xmlns:a16="http://schemas.microsoft.com/office/drawing/2014/main" id="{3BB2D08E-4AE0-45B5-87DD-C410D9CB40E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13" name="Rectangle 4">
          <a:extLst>
            <a:ext uri="{FF2B5EF4-FFF2-40B4-BE49-F238E27FC236}">
              <a16:creationId xmlns:a16="http://schemas.microsoft.com/office/drawing/2014/main" id="{31087DE9-5496-4169-A3BE-1B824DA801F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14" name="Rectangle 4">
          <a:extLst>
            <a:ext uri="{FF2B5EF4-FFF2-40B4-BE49-F238E27FC236}">
              <a16:creationId xmlns:a16="http://schemas.microsoft.com/office/drawing/2014/main" id="{F6CFE72C-EC68-46FE-9D15-F0AA3B73C52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15" name="Rectangle 4">
          <a:extLst>
            <a:ext uri="{FF2B5EF4-FFF2-40B4-BE49-F238E27FC236}">
              <a16:creationId xmlns:a16="http://schemas.microsoft.com/office/drawing/2014/main" id="{C560C45F-2019-4A80-AA1B-D1D7898F61C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16" name="Rectangle 4">
          <a:extLst>
            <a:ext uri="{FF2B5EF4-FFF2-40B4-BE49-F238E27FC236}">
              <a16:creationId xmlns:a16="http://schemas.microsoft.com/office/drawing/2014/main" id="{E5375944-5185-4646-9BDE-D88552B8D9A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17" name="Rectangle 4">
          <a:extLst>
            <a:ext uri="{FF2B5EF4-FFF2-40B4-BE49-F238E27FC236}">
              <a16:creationId xmlns:a16="http://schemas.microsoft.com/office/drawing/2014/main" id="{DEE1B366-2D9C-447B-8420-DDFC1568707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18" name="Rectangle 4">
          <a:extLst>
            <a:ext uri="{FF2B5EF4-FFF2-40B4-BE49-F238E27FC236}">
              <a16:creationId xmlns:a16="http://schemas.microsoft.com/office/drawing/2014/main" id="{2E17E3C0-4D9E-463D-8EC0-66F54E3D078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19" name="Rectangle 4">
          <a:extLst>
            <a:ext uri="{FF2B5EF4-FFF2-40B4-BE49-F238E27FC236}">
              <a16:creationId xmlns:a16="http://schemas.microsoft.com/office/drawing/2014/main" id="{81D815D8-7726-47D9-A5AB-6F1CD98B5B4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20" name="Rectangle 4">
          <a:extLst>
            <a:ext uri="{FF2B5EF4-FFF2-40B4-BE49-F238E27FC236}">
              <a16:creationId xmlns:a16="http://schemas.microsoft.com/office/drawing/2014/main" id="{AF786295-3249-4AF8-9A66-78798715C87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21" name="Rectangle 4">
          <a:extLst>
            <a:ext uri="{FF2B5EF4-FFF2-40B4-BE49-F238E27FC236}">
              <a16:creationId xmlns:a16="http://schemas.microsoft.com/office/drawing/2014/main" id="{8F24AAF9-F3CD-4DC1-A387-ADFAADE72B2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22" name="Rectangle 4">
          <a:extLst>
            <a:ext uri="{FF2B5EF4-FFF2-40B4-BE49-F238E27FC236}">
              <a16:creationId xmlns:a16="http://schemas.microsoft.com/office/drawing/2014/main" id="{B7BD2C48-22DB-4BFA-A4B5-A04B83C78C3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23" name="Rectangle 4">
          <a:extLst>
            <a:ext uri="{FF2B5EF4-FFF2-40B4-BE49-F238E27FC236}">
              <a16:creationId xmlns:a16="http://schemas.microsoft.com/office/drawing/2014/main" id="{8F2DCCDD-7464-487E-8050-20CDC7315BE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24" name="Rectangle 4">
          <a:extLst>
            <a:ext uri="{FF2B5EF4-FFF2-40B4-BE49-F238E27FC236}">
              <a16:creationId xmlns:a16="http://schemas.microsoft.com/office/drawing/2014/main" id="{BA526F3B-12FA-4336-BF7B-E5B594AAB7C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25" name="Rectangle 4">
          <a:extLst>
            <a:ext uri="{FF2B5EF4-FFF2-40B4-BE49-F238E27FC236}">
              <a16:creationId xmlns:a16="http://schemas.microsoft.com/office/drawing/2014/main" id="{11E91C1C-F758-4534-8F1E-1E1BFEAC1C6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26" name="Rectangle 4">
          <a:extLst>
            <a:ext uri="{FF2B5EF4-FFF2-40B4-BE49-F238E27FC236}">
              <a16:creationId xmlns:a16="http://schemas.microsoft.com/office/drawing/2014/main" id="{69E37952-7DD7-4953-BB07-92F5AC7DCAB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27" name="Rectangle 4">
          <a:extLst>
            <a:ext uri="{FF2B5EF4-FFF2-40B4-BE49-F238E27FC236}">
              <a16:creationId xmlns:a16="http://schemas.microsoft.com/office/drawing/2014/main" id="{1594DAE5-5CB6-4466-AEEA-BBD8863A8E8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28" name="Rectangle 4">
          <a:extLst>
            <a:ext uri="{FF2B5EF4-FFF2-40B4-BE49-F238E27FC236}">
              <a16:creationId xmlns:a16="http://schemas.microsoft.com/office/drawing/2014/main" id="{996ABB1B-3837-455F-986E-2779D79C5F5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29" name="Rectangle 4">
          <a:extLst>
            <a:ext uri="{FF2B5EF4-FFF2-40B4-BE49-F238E27FC236}">
              <a16:creationId xmlns:a16="http://schemas.microsoft.com/office/drawing/2014/main" id="{045BC61D-996E-4D8F-9537-B0BFFF7901B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30" name="Rectangle 4">
          <a:extLst>
            <a:ext uri="{FF2B5EF4-FFF2-40B4-BE49-F238E27FC236}">
              <a16:creationId xmlns:a16="http://schemas.microsoft.com/office/drawing/2014/main" id="{A90D6DC1-C664-463D-8AC5-E165F765F5C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31" name="Rectangle 4">
          <a:extLst>
            <a:ext uri="{FF2B5EF4-FFF2-40B4-BE49-F238E27FC236}">
              <a16:creationId xmlns:a16="http://schemas.microsoft.com/office/drawing/2014/main" id="{B25721B1-BBC0-45CB-8124-3ED1AF63756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32" name="Rectangle 4">
          <a:extLst>
            <a:ext uri="{FF2B5EF4-FFF2-40B4-BE49-F238E27FC236}">
              <a16:creationId xmlns:a16="http://schemas.microsoft.com/office/drawing/2014/main" id="{B81A62ED-8870-48A2-BC03-4B05C30BC1E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33" name="Rectangle 4">
          <a:extLst>
            <a:ext uri="{FF2B5EF4-FFF2-40B4-BE49-F238E27FC236}">
              <a16:creationId xmlns:a16="http://schemas.microsoft.com/office/drawing/2014/main" id="{FEBE8102-BB1E-4E9F-AE55-B03F757DC62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34" name="Rectangle 4">
          <a:extLst>
            <a:ext uri="{FF2B5EF4-FFF2-40B4-BE49-F238E27FC236}">
              <a16:creationId xmlns:a16="http://schemas.microsoft.com/office/drawing/2014/main" id="{D807B435-BE5E-4886-951B-833596FD21E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35" name="Rectangle 4">
          <a:extLst>
            <a:ext uri="{FF2B5EF4-FFF2-40B4-BE49-F238E27FC236}">
              <a16:creationId xmlns:a16="http://schemas.microsoft.com/office/drawing/2014/main" id="{7081063D-8055-49AB-BECC-6A427E77C21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36" name="Rectangle 4">
          <a:extLst>
            <a:ext uri="{FF2B5EF4-FFF2-40B4-BE49-F238E27FC236}">
              <a16:creationId xmlns:a16="http://schemas.microsoft.com/office/drawing/2014/main" id="{9E841C08-EA4B-4538-B618-AF11CF3CC10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37" name="Rectangle 4">
          <a:extLst>
            <a:ext uri="{FF2B5EF4-FFF2-40B4-BE49-F238E27FC236}">
              <a16:creationId xmlns:a16="http://schemas.microsoft.com/office/drawing/2014/main" id="{6DFFDEA3-A07E-4CA0-92A1-48A3AAD628E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38" name="Rectangle 4">
          <a:extLst>
            <a:ext uri="{FF2B5EF4-FFF2-40B4-BE49-F238E27FC236}">
              <a16:creationId xmlns:a16="http://schemas.microsoft.com/office/drawing/2014/main" id="{2B4C534C-682A-4CB2-AB1A-885290D56BC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39" name="Rectangle 4">
          <a:extLst>
            <a:ext uri="{FF2B5EF4-FFF2-40B4-BE49-F238E27FC236}">
              <a16:creationId xmlns:a16="http://schemas.microsoft.com/office/drawing/2014/main" id="{E75D44BF-E5C8-4158-B37A-65BA0DB55AC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40" name="Rectangle 4">
          <a:extLst>
            <a:ext uri="{FF2B5EF4-FFF2-40B4-BE49-F238E27FC236}">
              <a16:creationId xmlns:a16="http://schemas.microsoft.com/office/drawing/2014/main" id="{5C1ABC17-E384-4243-9F1B-F6EF2C1CFC5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41" name="Rectangle 4">
          <a:extLst>
            <a:ext uri="{FF2B5EF4-FFF2-40B4-BE49-F238E27FC236}">
              <a16:creationId xmlns:a16="http://schemas.microsoft.com/office/drawing/2014/main" id="{553EE134-41F3-4B57-9939-35FF0DA9F51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42" name="Rectangle 4">
          <a:extLst>
            <a:ext uri="{FF2B5EF4-FFF2-40B4-BE49-F238E27FC236}">
              <a16:creationId xmlns:a16="http://schemas.microsoft.com/office/drawing/2014/main" id="{791D27D6-C5A3-4D2E-BA99-1497064C46C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43" name="Rectangle 4">
          <a:extLst>
            <a:ext uri="{FF2B5EF4-FFF2-40B4-BE49-F238E27FC236}">
              <a16:creationId xmlns:a16="http://schemas.microsoft.com/office/drawing/2014/main" id="{3A44A8E9-0487-402E-887E-0B9AE1493A7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44" name="Rectangle 4">
          <a:extLst>
            <a:ext uri="{FF2B5EF4-FFF2-40B4-BE49-F238E27FC236}">
              <a16:creationId xmlns:a16="http://schemas.microsoft.com/office/drawing/2014/main" id="{541A13A1-BA1F-4823-99A9-C51CEBCF738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45" name="Rectangle 4">
          <a:extLst>
            <a:ext uri="{FF2B5EF4-FFF2-40B4-BE49-F238E27FC236}">
              <a16:creationId xmlns:a16="http://schemas.microsoft.com/office/drawing/2014/main" id="{173F21EA-01EB-497F-A3AD-DACE9016097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46" name="Rectangle 4">
          <a:extLst>
            <a:ext uri="{FF2B5EF4-FFF2-40B4-BE49-F238E27FC236}">
              <a16:creationId xmlns:a16="http://schemas.microsoft.com/office/drawing/2014/main" id="{BF3F5699-0FD3-4D66-A573-85A8FBDDE94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47" name="Rectangle 4">
          <a:extLst>
            <a:ext uri="{FF2B5EF4-FFF2-40B4-BE49-F238E27FC236}">
              <a16:creationId xmlns:a16="http://schemas.microsoft.com/office/drawing/2014/main" id="{8B1C3077-F13C-4BD9-BDDC-8CEA03993A2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48" name="Rectangle 4">
          <a:extLst>
            <a:ext uri="{FF2B5EF4-FFF2-40B4-BE49-F238E27FC236}">
              <a16:creationId xmlns:a16="http://schemas.microsoft.com/office/drawing/2014/main" id="{31FBABAE-8399-44AE-9954-E13DE790705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49" name="Rectangle 4">
          <a:extLst>
            <a:ext uri="{FF2B5EF4-FFF2-40B4-BE49-F238E27FC236}">
              <a16:creationId xmlns:a16="http://schemas.microsoft.com/office/drawing/2014/main" id="{48E23633-CFB4-4D78-BE6D-57BB63D3448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50" name="Rectangle 4">
          <a:extLst>
            <a:ext uri="{FF2B5EF4-FFF2-40B4-BE49-F238E27FC236}">
              <a16:creationId xmlns:a16="http://schemas.microsoft.com/office/drawing/2014/main" id="{2F6BC75B-3CFF-4211-83DB-92348133E7D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51" name="Rectangle 4">
          <a:extLst>
            <a:ext uri="{FF2B5EF4-FFF2-40B4-BE49-F238E27FC236}">
              <a16:creationId xmlns:a16="http://schemas.microsoft.com/office/drawing/2014/main" id="{F416CF0F-6C2E-40E0-BCF1-71E043B0C42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52" name="Rectangle 4">
          <a:extLst>
            <a:ext uri="{FF2B5EF4-FFF2-40B4-BE49-F238E27FC236}">
              <a16:creationId xmlns:a16="http://schemas.microsoft.com/office/drawing/2014/main" id="{C9F87B28-3083-4C4D-BBF6-47B5220FBC4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53" name="Rectangle 4">
          <a:extLst>
            <a:ext uri="{FF2B5EF4-FFF2-40B4-BE49-F238E27FC236}">
              <a16:creationId xmlns:a16="http://schemas.microsoft.com/office/drawing/2014/main" id="{E0E365AC-D7C2-4372-8886-6093C3254E7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54" name="Rectangle 4">
          <a:extLst>
            <a:ext uri="{FF2B5EF4-FFF2-40B4-BE49-F238E27FC236}">
              <a16:creationId xmlns:a16="http://schemas.microsoft.com/office/drawing/2014/main" id="{D58E979C-D43B-46B5-AB80-0EEDDB7A8EE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55" name="Rectangle 4">
          <a:extLst>
            <a:ext uri="{FF2B5EF4-FFF2-40B4-BE49-F238E27FC236}">
              <a16:creationId xmlns:a16="http://schemas.microsoft.com/office/drawing/2014/main" id="{A41F4C4A-0971-44BA-B378-26E2A7E2ABE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56" name="Rectangle 4">
          <a:extLst>
            <a:ext uri="{FF2B5EF4-FFF2-40B4-BE49-F238E27FC236}">
              <a16:creationId xmlns:a16="http://schemas.microsoft.com/office/drawing/2014/main" id="{69A20DBF-AB0B-461C-84D7-F85DFECA5BF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57" name="Rectangle 4">
          <a:extLst>
            <a:ext uri="{FF2B5EF4-FFF2-40B4-BE49-F238E27FC236}">
              <a16:creationId xmlns:a16="http://schemas.microsoft.com/office/drawing/2014/main" id="{4498E00E-E318-4601-BADB-CD7BCA86BA0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58" name="Rectangle 4">
          <a:extLst>
            <a:ext uri="{FF2B5EF4-FFF2-40B4-BE49-F238E27FC236}">
              <a16:creationId xmlns:a16="http://schemas.microsoft.com/office/drawing/2014/main" id="{B5CCF45B-782E-4E46-9945-D2438F4DFC0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59" name="Rectangle 4">
          <a:extLst>
            <a:ext uri="{FF2B5EF4-FFF2-40B4-BE49-F238E27FC236}">
              <a16:creationId xmlns:a16="http://schemas.microsoft.com/office/drawing/2014/main" id="{11A5533E-BD19-44CC-8C31-29B59CE5567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60" name="Rectangle 4">
          <a:extLst>
            <a:ext uri="{FF2B5EF4-FFF2-40B4-BE49-F238E27FC236}">
              <a16:creationId xmlns:a16="http://schemas.microsoft.com/office/drawing/2014/main" id="{A08B386A-4AB0-4948-87D7-891A9C16EE0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61" name="Rectangle 4">
          <a:extLst>
            <a:ext uri="{FF2B5EF4-FFF2-40B4-BE49-F238E27FC236}">
              <a16:creationId xmlns:a16="http://schemas.microsoft.com/office/drawing/2014/main" id="{96B3E215-FD8E-41A2-B540-9ED9672F7D0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62" name="Rectangle 4">
          <a:extLst>
            <a:ext uri="{FF2B5EF4-FFF2-40B4-BE49-F238E27FC236}">
              <a16:creationId xmlns:a16="http://schemas.microsoft.com/office/drawing/2014/main" id="{042E474E-0018-462B-BFB3-71E0FD93B21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63" name="Rectangle 4">
          <a:extLst>
            <a:ext uri="{FF2B5EF4-FFF2-40B4-BE49-F238E27FC236}">
              <a16:creationId xmlns:a16="http://schemas.microsoft.com/office/drawing/2014/main" id="{0F187756-1A42-4E55-BD58-400C5FA035E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64" name="Rectangle 4">
          <a:extLst>
            <a:ext uri="{FF2B5EF4-FFF2-40B4-BE49-F238E27FC236}">
              <a16:creationId xmlns:a16="http://schemas.microsoft.com/office/drawing/2014/main" id="{9C083BE9-FF44-4A04-8BCA-B8AE76B3EAA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65" name="Rectangle 4">
          <a:extLst>
            <a:ext uri="{FF2B5EF4-FFF2-40B4-BE49-F238E27FC236}">
              <a16:creationId xmlns:a16="http://schemas.microsoft.com/office/drawing/2014/main" id="{CB71B4D6-B6C7-4951-BBD0-4C99DD3D2D7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66" name="Rectangle 4">
          <a:extLst>
            <a:ext uri="{FF2B5EF4-FFF2-40B4-BE49-F238E27FC236}">
              <a16:creationId xmlns:a16="http://schemas.microsoft.com/office/drawing/2014/main" id="{81C1A4D0-6A69-47D0-906A-47231C80B76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67" name="Rectangle 4">
          <a:extLst>
            <a:ext uri="{FF2B5EF4-FFF2-40B4-BE49-F238E27FC236}">
              <a16:creationId xmlns:a16="http://schemas.microsoft.com/office/drawing/2014/main" id="{C1DF57B4-58AA-4ED4-95FD-4B76236FB22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68" name="Rectangle 4">
          <a:extLst>
            <a:ext uri="{FF2B5EF4-FFF2-40B4-BE49-F238E27FC236}">
              <a16:creationId xmlns:a16="http://schemas.microsoft.com/office/drawing/2014/main" id="{CFBB3493-5A38-4C8B-9896-27F14B699DF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69" name="Rectangle 4">
          <a:extLst>
            <a:ext uri="{FF2B5EF4-FFF2-40B4-BE49-F238E27FC236}">
              <a16:creationId xmlns:a16="http://schemas.microsoft.com/office/drawing/2014/main" id="{A31D3598-C77C-4FB9-BE70-86033CE6BC2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070" name="Rectangle 4">
          <a:extLst>
            <a:ext uri="{FF2B5EF4-FFF2-40B4-BE49-F238E27FC236}">
              <a16:creationId xmlns:a16="http://schemas.microsoft.com/office/drawing/2014/main" id="{F38E757C-16D4-442D-8861-38AC00ABE5E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38100</xdr:rowOff>
    </xdr:to>
    <xdr:sp macro="" textlink="">
      <xdr:nvSpPr>
        <xdr:cNvPr id="1071" name="Rectangle 5">
          <a:extLst>
            <a:ext uri="{FF2B5EF4-FFF2-40B4-BE49-F238E27FC236}">
              <a16:creationId xmlns:a16="http://schemas.microsoft.com/office/drawing/2014/main" id="{196B75E3-24DF-43A9-A464-F41B51635BD3}"/>
            </a:ext>
          </a:extLst>
        </xdr:cNvPr>
        <xdr:cNvSpPr>
          <a:spLocks noChangeArrowheads="1"/>
        </xdr:cNvSpPr>
      </xdr:nvSpPr>
      <xdr:spPr>
        <a:xfrm>
          <a:off x="2695575" y="58121550"/>
          <a:ext cx="767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072" name="Rectangle 4">
          <a:extLst>
            <a:ext uri="{FF2B5EF4-FFF2-40B4-BE49-F238E27FC236}">
              <a16:creationId xmlns:a16="http://schemas.microsoft.com/office/drawing/2014/main" id="{18A1BC6E-24F6-4479-B59E-13E8433F3AF6}"/>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073" name="Rectangle 5">
          <a:extLst>
            <a:ext uri="{FF2B5EF4-FFF2-40B4-BE49-F238E27FC236}">
              <a16:creationId xmlns:a16="http://schemas.microsoft.com/office/drawing/2014/main" id="{E8689FA8-BE82-4679-A7EB-A44B541DE4B3}"/>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074" name="Rectangle 4">
          <a:extLst>
            <a:ext uri="{FF2B5EF4-FFF2-40B4-BE49-F238E27FC236}">
              <a16:creationId xmlns:a16="http://schemas.microsoft.com/office/drawing/2014/main" id="{3044DA9E-01F2-478D-A96B-BB0ADD09242A}"/>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190500" cy="480638"/>
    <xdr:sp macro="" textlink="">
      <xdr:nvSpPr>
        <xdr:cNvPr id="1075" name="Rectangle 4">
          <a:extLst>
            <a:ext uri="{FF2B5EF4-FFF2-40B4-BE49-F238E27FC236}">
              <a16:creationId xmlns:a16="http://schemas.microsoft.com/office/drawing/2014/main" id="{2E56B917-28B7-48E8-8AC0-5052078101C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27940</xdr:rowOff>
    </xdr:to>
    <xdr:sp macro="" textlink="">
      <xdr:nvSpPr>
        <xdr:cNvPr id="1076" name="Rectangle 4">
          <a:extLst>
            <a:ext uri="{FF2B5EF4-FFF2-40B4-BE49-F238E27FC236}">
              <a16:creationId xmlns:a16="http://schemas.microsoft.com/office/drawing/2014/main" id="{774688C8-5B47-411A-9042-1936D690DD05}"/>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077" name="Rectangle 5">
          <a:extLst>
            <a:ext uri="{FF2B5EF4-FFF2-40B4-BE49-F238E27FC236}">
              <a16:creationId xmlns:a16="http://schemas.microsoft.com/office/drawing/2014/main" id="{11B19744-9612-4D53-AEDF-B4F4FF47F179}"/>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078" name="Rectangle 4">
          <a:extLst>
            <a:ext uri="{FF2B5EF4-FFF2-40B4-BE49-F238E27FC236}">
              <a16:creationId xmlns:a16="http://schemas.microsoft.com/office/drawing/2014/main" id="{4E3ED878-2586-493B-8484-D0D9BEF047A6}"/>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079" name="Rectangle 5">
          <a:extLst>
            <a:ext uri="{FF2B5EF4-FFF2-40B4-BE49-F238E27FC236}">
              <a16:creationId xmlns:a16="http://schemas.microsoft.com/office/drawing/2014/main" id="{CE0BDF5F-03C1-468C-B926-8FB0AD968AE7}"/>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080" name="Rectangle 4">
          <a:extLst>
            <a:ext uri="{FF2B5EF4-FFF2-40B4-BE49-F238E27FC236}">
              <a16:creationId xmlns:a16="http://schemas.microsoft.com/office/drawing/2014/main" id="{70F4EECD-9381-4B37-8FA7-E1F7063B70E8}"/>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081" name="Rectangle 5">
          <a:extLst>
            <a:ext uri="{FF2B5EF4-FFF2-40B4-BE49-F238E27FC236}">
              <a16:creationId xmlns:a16="http://schemas.microsoft.com/office/drawing/2014/main" id="{3BDFCF23-98A3-46AE-9FA4-9E14061079EA}"/>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082" name="Rectangle 4">
          <a:extLst>
            <a:ext uri="{FF2B5EF4-FFF2-40B4-BE49-F238E27FC236}">
              <a16:creationId xmlns:a16="http://schemas.microsoft.com/office/drawing/2014/main" id="{4A86F7CB-F00A-40B2-A478-88B80F622587}"/>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083" name="Rectangle 5">
          <a:extLst>
            <a:ext uri="{FF2B5EF4-FFF2-40B4-BE49-F238E27FC236}">
              <a16:creationId xmlns:a16="http://schemas.microsoft.com/office/drawing/2014/main" id="{EBB7551C-02AF-4594-8E19-54DB60329873}"/>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806196" cy="25343"/>
    <xdr:sp macro="" textlink="">
      <xdr:nvSpPr>
        <xdr:cNvPr id="1084" name="Rectangle 4">
          <a:extLst>
            <a:ext uri="{FF2B5EF4-FFF2-40B4-BE49-F238E27FC236}">
              <a16:creationId xmlns:a16="http://schemas.microsoft.com/office/drawing/2014/main" id="{AB8B9433-64F6-49C8-8DEB-4FE062F32F24}"/>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085" name="Rectangle 5">
          <a:extLst>
            <a:ext uri="{FF2B5EF4-FFF2-40B4-BE49-F238E27FC236}">
              <a16:creationId xmlns:a16="http://schemas.microsoft.com/office/drawing/2014/main" id="{D051EB57-4AC5-49CD-B656-606A19BEAC78}"/>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724"/>
    <xdr:sp macro="" textlink="">
      <xdr:nvSpPr>
        <xdr:cNvPr id="1086" name="Rectangle 4">
          <a:extLst>
            <a:ext uri="{FF2B5EF4-FFF2-40B4-BE49-F238E27FC236}">
              <a16:creationId xmlns:a16="http://schemas.microsoft.com/office/drawing/2014/main" id="{AC213F7A-AD6A-4E8C-A882-4D5D85CEB771}"/>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27940</xdr:rowOff>
    </xdr:to>
    <xdr:sp macro="" textlink="">
      <xdr:nvSpPr>
        <xdr:cNvPr id="1087" name="Rectangle 4">
          <a:extLst>
            <a:ext uri="{FF2B5EF4-FFF2-40B4-BE49-F238E27FC236}">
              <a16:creationId xmlns:a16="http://schemas.microsoft.com/office/drawing/2014/main" id="{020405EE-D1B4-4BB3-B575-73CB0158EC81}"/>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088" name="Rectangle 5">
          <a:extLst>
            <a:ext uri="{FF2B5EF4-FFF2-40B4-BE49-F238E27FC236}">
              <a16:creationId xmlns:a16="http://schemas.microsoft.com/office/drawing/2014/main" id="{B00E86C2-E5F9-49B3-BB73-9A22EC0B2B91}"/>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089" name="Rectangle 4">
          <a:extLst>
            <a:ext uri="{FF2B5EF4-FFF2-40B4-BE49-F238E27FC236}">
              <a16:creationId xmlns:a16="http://schemas.microsoft.com/office/drawing/2014/main" id="{FC2C79E4-D78B-41EF-8969-536EEA042F46}"/>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090" name="Rectangle 5">
          <a:extLst>
            <a:ext uri="{FF2B5EF4-FFF2-40B4-BE49-F238E27FC236}">
              <a16:creationId xmlns:a16="http://schemas.microsoft.com/office/drawing/2014/main" id="{C521A3A0-38DA-45AC-8A13-40EB89D003DE}"/>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091" name="Rectangle 4">
          <a:extLst>
            <a:ext uri="{FF2B5EF4-FFF2-40B4-BE49-F238E27FC236}">
              <a16:creationId xmlns:a16="http://schemas.microsoft.com/office/drawing/2014/main" id="{EFAF5B4D-6296-49B8-AF77-C6BDBD90399C}"/>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092" name="Rectangle 5">
          <a:extLst>
            <a:ext uri="{FF2B5EF4-FFF2-40B4-BE49-F238E27FC236}">
              <a16:creationId xmlns:a16="http://schemas.microsoft.com/office/drawing/2014/main" id="{6DD2A17C-92D0-4A17-85B5-3DA6B0A4FD35}"/>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093" name="Rectangle 4">
          <a:extLst>
            <a:ext uri="{FF2B5EF4-FFF2-40B4-BE49-F238E27FC236}">
              <a16:creationId xmlns:a16="http://schemas.microsoft.com/office/drawing/2014/main" id="{55AB7937-DA66-4922-8119-32F8D3364D42}"/>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094" name="Rectangle 5">
          <a:extLst>
            <a:ext uri="{FF2B5EF4-FFF2-40B4-BE49-F238E27FC236}">
              <a16:creationId xmlns:a16="http://schemas.microsoft.com/office/drawing/2014/main" id="{455CCA7E-54BE-4F2B-B31B-A95840F5F676}"/>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806196" cy="25343"/>
    <xdr:sp macro="" textlink="">
      <xdr:nvSpPr>
        <xdr:cNvPr id="1095" name="Rectangle 4">
          <a:extLst>
            <a:ext uri="{FF2B5EF4-FFF2-40B4-BE49-F238E27FC236}">
              <a16:creationId xmlns:a16="http://schemas.microsoft.com/office/drawing/2014/main" id="{A78F649E-4CD5-43AF-8E02-0A66B4670290}"/>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096" name="Rectangle 5">
          <a:extLst>
            <a:ext uri="{FF2B5EF4-FFF2-40B4-BE49-F238E27FC236}">
              <a16:creationId xmlns:a16="http://schemas.microsoft.com/office/drawing/2014/main" id="{E02A9F2A-E886-4E83-B4C4-928B3C0A7004}"/>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724"/>
    <xdr:sp macro="" textlink="">
      <xdr:nvSpPr>
        <xdr:cNvPr id="1097" name="Rectangle 4">
          <a:extLst>
            <a:ext uri="{FF2B5EF4-FFF2-40B4-BE49-F238E27FC236}">
              <a16:creationId xmlns:a16="http://schemas.microsoft.com/office/drawing/2014/main" id="{50C3C490-E83A-4742-A2DD-F77499008839}"/>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098" name="Rectangle 4">
          <a:extLst>
            <a:ext uri="{FF2B5EF4-FFF2-40B4-BE49-F238E27FC236}">
              <a16:creationId xmlns:a16="http://schemas.microsoft.com/office/drawing/2014/main" id="{353322BD-823A-4968-83AF-D4EB27CCCE74}"/>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099" name="Rectangle 5">
          <a:extLst>
            <a:ext uri="{FF2B5EF4-FFF2-40B4-BE49-F238E27FC236}">
              <a16:creationId xmlns:a16="http://schemas.microsoft.com/office/drawing/2014/main" id="{A7810BD8-C015-4622-9EFD-6C04F9EE7400}"/>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00" name="Rectangle 4">
          <a:extLst>
            <a:ext uri="{FF2B5EF4-FFF2-40B4-BE49-F238E27FC236}">
              <a16:creationId xmlns:a16="http://schemas.microsoft.com/office/drawing/2014/main" id="{84DEAF46-FB87-4BC5-AA46-B01FF767697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01" name="Rectangle 4">
          <a:extLst>
            <a:ext uri="{FF2B5EF4-FFF2-40B4-BE49-F238E27FC236}">
              <a16:creationId xmlns:a16="http://schemas.microsoft.com/office/drawing/2014/main" id="{ACAA6B38-9078-4CBF-9B1F-2C32CAF0579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02" name="Rectangle 4">
          <a:extLst>
            <a:ext uri="{FF2B5EF4-FFF2-40B4-BE49-F238E27FC236}">
              <a16:creationId xmlns:a16="http://schemas.microsoft.com/office/drawing/2014/main" id="{8D50488B-5270-4BD1-9D25-EA23ACF2F2F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03" name="Rectangle 4">
          <a:extLst>
            <a:ext uri="{FF2B5EF4-FFF2-40B4-BE49-F238E27FC236}">
              <a16:creationId xmlns:a16="http://schemas.microsoft.com/office/drawing/2014/main" id="{841F55A8-B986-4119-90A8-E18C360438F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04" name="Rectangle 4">
          <a:extLst>
            <a:ext uri="{FF2B5EF4-FFF2-40B4-BE49-F238E27FC236}">
              <a16:creationId xmlns:a16="http://schemas.microsoft.com/office/drawing/2014/main" id="{5BA25AA9-580F-4593-91C4-45C35298C58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05" name="Rectangle 4">
          <a:extLst>
            <a:ext uri="{FF2B5EF4-FFF2-40B4-BE49-F238E27FC236}">
              <a16:creationId xmlns:a16="http://schemas.microsoft.com/office/drawing/2014/main" id="{63C09033-4A57-49DC-BE74-D5020048F37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06" name="Rectangle 4">
          <a:extLst>
            <a:ext uri="{FF2B5EF4-FFF2-40B4-BE49-F238E27FC236}">
              <a16:creationId xmlns:a16="http://schemas.microsoft.com/office/drawing/2014/main" id="{F52948E6-B52D-4ED9-AB2C-5DBC8CE146A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07" name="Rectangle 4">
          <a:extLst>
            <a:ext uri="{FF2B5EF4-FFF2-40B4-BE49-F238E27FC236}">
              <a16:creationId xmlns:a16="http://schemas.microsoft.com/office/drawing/2014/main" id="{44617665-785A-43DE-AA60-4D8E56DA9C1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08" name="Rectangle 4">
          <a:extLst>
            <a:ext uri="{FF2B5EF4-FFF2-40B4-BE49-F238E27FC236}">
              <a16:creationId xmlns:a16="http://schemas.microsoft.com/office/drawing/2014/main" id="{7EE2271D-8CAB-4BD5-BEA8-13309F9BEA9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09" name="Rectangle 4">
          <a:extLst>
            <a:ext uri="{FF2B5EF4-FFF2-40B4-BE49-F238E27FC236}">
              <a16:creationId xmlns:a16="http://schemas.microsoft.com/office/drawing/2014/main" id="{6897CDE6-DFD9-4C63-BEA3-E7E7B163F24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10" name="Rectangle 4">
          <a:extLst>
            <a:ext uri="{FF2B5EF4-FFF2-40B4-BE49-F238E27FC236}">
              <a16:creationId xmlns:a16="http://schemas.microsoft.com/office/drawing/2014/main" id="{73946280-CC30-4EA0-828B-2DF543D7A24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11" name="Rectangle 4">
          <a:extLst>
            <a:ext uri="{FF2B5EF4-FFF2-40B4-BE49-F238E27FC236}">
              <a16:creationId xmlns:a16="http://schemas.microsoft.com/office/drawing/2014/main" id="{B178AA67-BA3E-4E77-A867-EE39C58027B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12" name="Rectangle 4">
          <a:extLst>
            <a:ext uri="{FF2B5EF4-FFF2-40B4-BE49-F238E27FC236}">
              <a16:creationId xmlns:a16="http://schemas.microsoft.com/office/drawing/2014/main" id="{17F7EFFC-2C0E-465C-BEAA-D0C03DDFD1C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13" name="Rectangle 4">
          <a:extLst>
            <a:ext uri="{FF2B5EF4-FFF2-40B4-BE49-F238E27FC236}">
              <a16:creationId xmlns:a16="http://schemas.microsoft.com/office/drawing/2014/main" id="{49B3694F-3E54-4526-BA2F-140F41894B0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14" name="Rectangle 4">
          <a:extLst>
            <a:ext uri="{FF2B5EF4-FFF2-40B4-BE49-F238E27FC236}">
              <a16:creationId xmlns:a16="http://schemas.microsoft.com/office/drawing/2014/main" id="{6F714645-43CF-4B4E-9906-C1F74FF7B7F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15" name="Rectangle 4">
          <a:extLst>
            <a:ext uri="{FF2B5EF4-FFF2-40B4-BE49-F238E27FC236}">
              <a16:creationId xmlns:a16="http://schemas.microsoft.com/office/drawing/2014/main" id="{6F974824-7597-4D7E-A170-D6FB87875F0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16" name="Rectangle 4">
          <a:extLst>
            <a:ext uri="{FF2B5EF4-FFF2-40B4-BE49-F238E27FC236}">
              <a16:creationId xmlns:a16="http://schemas.microsoft.com/office/drawing/2014/main" id="{B04A2074-5547-4B06-8C6B-311F12ADDA0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17" name="Rectangle 4">
          <a:extLst>
            <a:ext uri="{FF2B5EF4-FFF2-40B4-BE49-F238E27FC236}">
              <a16:creationId xmlns:a16="http://schemas.microsoft.com/office/drawing/2014/main" id="{DC3E5816-9921-49D9-97F2-606193BD10B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18" name="Rectangle 4">
          <a:extLst>
            <a:ext uri="{FF2B5EF4-FFF2-40B4-BE49-F238E27FC236}">
              <a16:creationId xmlns:a16="http://schemas.microsoft.com/office/drawing/2014/main" id="{500A92A8-71AA-4977-A104-D2FF9456F9B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19" name="Rectangle 4">
          <a:extLst>
            <a:ext uri="{FF2B5EF4-FFF2-40B4-BE49-F238E27FC236}">
              <a16:creationId xmlns:a16="http://schemas.microsoft.com/office/drawing/2014/main" id="{22F1D20E-8495-414E-871A-F9545D5FBAD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20" name="Rectangle 4">
          <a:extLst>
            <a:ext uri="{FF2B5EF4-FFF2-40B4-BE49-F238E27FC236}">
              <a16:creationId xmlns:a16="http://schemas.microsoft.com/office/drawing/2014/main" id="{4801D916-8755-4B27-8853-4A0DEBB36CC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21" name="Rectangle 4">
          <a:extLst>
            <a:ext uri="{FF2B5EF4-FFF2-40B4-BE49-F238E27FC236}">
              <a16:creationId xmlns:a16="http://schemas.microsoft.com/office/drawing/2014/main" id="{8AF6CA93-5D5A-4846-8F8F-52DEE14C6D4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22" name="Rectangle 4">
          <a:extLst>
            <a:ext uri="{FF2B5EF4-FFF2-40B4-BE49-F238E27FC236}">
              <a16:creationId xmlns:a16="http://schemas.microsoft.com/office/drawing/2014/main" id="{9C7F31CB-6082-4196-9BD4-6808E2E06A9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23" name="Rectangle 4">
          <a:extLst>
            <a:ext uri="{FF2B5EF4-FFF2-40B4-BE49-F238E27FC236}">
              <a16:creationId xmlns:a16="http://schemas.microsoft.com/office/drawing/2014/main" id="{62B8BE58-B255-40A3-AF43-4A8A20F7FC4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24" name="Rectangle 4">
          <a:extLst>
            <a:ext uri="{FF2B5EF4-FFF2-40B4-BE49-F238E27FC236}">
              <a16:creationId xmlns:a16="http://schemas.microsoft.com/office/drawing/2014/main" id="{6A4C619E-7A4D-4ABF-89C8-5DAC056935A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25" name="Rectangle 4">
          <a:extLst>
            <a:ext uri="{FF2B5EF4-FFF2-40B4-BE49-F238E27FC236}">
              <a16:creationId xmlns:a16="http://schemas.microsoft.com/office/drawing/2014/main" id="{4EE2ADD1-FCA5-40E4-AB38-C92E0C8F6AD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26" name="Rectangle 4">
          <a:extLst>
            <a:ext uri="{FF2B5EF4-FFF2-40B4-BE49-F238E27FC236}">
              <a16:creationId xmlns:a16="http://schemas.microsoft.com/office/drawing/2014/main" id="{FB25C16D-9114-46EC-BC09-A135D414915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27" name="Rectangle 4">
          <a:extLst>
            <a:ext uri="{FF2B5EF4-FFF2-40B4-BE49-F238E27FC236}">
              <a16:creationId xmlns:a16="http://schemas.microsoft.com/office/drawing/2014/main" id="{6260C3D1-1001-4D10-A9B6-2CC93E72023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28" name="Rectangle 4">
          <a:extLst>
            <a:ext uri="{FF2B5EF4-FFF2-40B4-BE49-F238E27FC236}">
              <a16:creationId xmlns:a16="http://schemas.microsoft.com/office/drawing/2014/main" id="{9143C834-A2AB-47CD-8E56-026D4750D41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29" name="Rectangle 4">
          <a:extLst>
            <a:ext uri="{FF2B5EF4-FFF2-40B4-BE49-F238E27FC236}">
              <a16:creationId xmlns:a16="http://schemas.microsoft.com/office/drawing/2014/main" id="{13CDA07C-CE5D-4DB0-9446-AB3B9E70E7A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30" name="Rectangle 4">
          <a:extLst>
            <a:ext uri="{FF2B5EF4-FFF2-40B4-BE49-F238E27FC236}">
              <a16:creationId xmlns:a16="http://schemas.microsoft.com/office/drawing/2014/main" id="{BE8EFB6E-3C88-46FA-8C6D-D432EF8ABBC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31" name="Rectangle 4">
          <a:extLst>
            <a:ext uri="{FF2B5EF4-FFF2-40B4-BE49-F238E27FC236}">
              <a16:creationId xmlns:a16="http://schemas.microsoft.com/office/drawing/2014/main" id="{911A1233-63A4-45DB-AE5B-750C9030594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32" name="Rectangle 4">
          <a:extLst>
            <a:ext uri="{FF2B5EF4-FFF2-40B4-BE49-F238E27FC236}">
              <a16:creationId xmlns:a16="http://schemas.microsoft.com/office/drawing/2014/main" id="{365DE71F-8F87-49D6-BED6-1883D749DFC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33" name="Rectangle 4">
          <a:extLst>
            <a:ext uri="{FF2B5EF4-FFF2-40B4-BE49-F238E27FC236}">
              <a16:creationId xmlns:a16="http://schemas.microsoft.com/office/drawing/2014/main" id="{579D883D-9047-415C-9F28-53480184E14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34" name="Rectangle 4">
          <a:extLst>
            <a:ext uri="{FF2B5EF4-FFF2-40B4-BE49-F238E27FC236}">
              <a16:creationId xmlns:a16="http://schemas.microsoft.com/office/drawing/2014/main" id="{CF8B4A34-6302-4FB9-BD3F-D3F440112A0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35" name="Rectangle 4">
          <a:extLst>
            <a:ext uri="{FF2B5EF4-FFF2-40B4-BE49-F238E27FC236}">
              <a16:creationId xmlns:a16="http://schemas.microsoft.com/office/drawing/2014/main" id="{76D75398-4FF0-4109-B31B-5B0D6AA3290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36" name="Rectangle 4">
          <a:extLst>
            <a:ext uri="{FF2B5EF4-FFF2-40B4-BE49-F238E27FC236}">
              <a16:creationId xmlns:a16="http://schemas.microsoft.com/office/drawing/2014/main" id="{1E74FC01-0FAF-4DD4-B06F-E1BBED03F39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37" name="Rectangle 4">
          <a:extLst>
            <a:ext uri="{FF2B5EF4-FFF2-40B4-BE49-F238E27FC236}">
              <a16:creationId xmlns:a16="http://schemas.microsoft.com/office/drawing/2014/main" id="{24FB73A8-BD3E-47EE-8482-A8759CC71A6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38" name="Rectangle 4">
          <a:extLst>
            <a:ext uri="{FF2B5EF4-FFF2-40B4-BE49-F238E27FC236}">
              <a16:creationId xmlns:a16="http://schemas.microsoft.com/office/drawing/2014/main" id="{27BBBE0B-91AA-408E-9DB2-E044F38C528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39" name="Rectangle 4">
          <a:extLst>
            <a:ext uri="{FF2B5EF4-FFF2-40B4-BE49-F238E27FC236}">
              <a16:creationId xmlns:a16="http://schemas.microsoft.com/office/drawing/2014/main" id="{9AEC729F-6536-402B-A32A-034DD9D235D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40" name="Rectangle 4">
          <a:extLst>
            <a:ext uri="{FF2B5EF4-FFF2-40B4-BE49-F238E27FC236}">
              <a16:creationId xmlns:a16="http://schemas.microsoft.com/office/drawing/2014/main" id="{62C760B0-C76F-465A-8810-4A3C2C7AE81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41" name="Rectangle 4">
          <a:extLst>
            <a:ext uri="{FF2B5EF4-FFF2-40B4-BE49-F238E27FC236}">
              <a16:creationId xmlns:a16="http://schemas.microsoft.com/office/drawing/2014/main" id="{DBFFB85C-396D-402A-BE3B-B8BE6BC3793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42" name="Rectangle 4">
          <a:extLst>
            <a:ext uri="{FF2B5EF4-FFF2-40B4-BE49-F238E27FC236}">
              <a16:creationId xmlns:a16="http://schemas.microsoft.com/office/drawing/2014/main" id="{A2E7486F-FA30-4039-AAEF-03E75A2D99D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43" name="Rectangle 4">
          <a:extLst>
            <a:ext uri="{FF2B5EF4-FFF2-40B4-BE49-F238E27FC236}">
              <a16:creationId xmlns:a16="http://schemas.microsoft.com/office/drawing/2014/main" id="{A2AE2FDB-E1EF-441B-9428-471D6DFF674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44" name="Rectangle 4">
          <a:extLst>
            <a:ext uri="{FF2B5EF4-FFF2-40B4-BE49-F238E27FC236}">
              <a16:creationId xmlns:a16="http://schemas.microsoft.com/office/drawing/2014/main" id="{2469DED7-4D38-4819-A7B9-356827A8494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45" name="Rectangle 4">
          <a:extLst>
            <a:ext uri="{FF2B5EF4-FFF2-40B4-BE49-F238E27FC236}">
              <a16:creationId xmlns:a16="http://schemas.microsoft.com/office/drawing/2014/main" id="{5B563CD9-F2CF-42AF-936D-D1A1F29D90D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46" name="Rectangle 4">
          <a:extLst>
            <a:ext uri="{FF2B5EF4-FFF2-40B4-BE49-F238E27FC236}">
              <a16:creationId xmlns:a16="http://schemas.microsoft.com/office/drawing/2014/main" id="{870FC0A2-B9DF-494E-BF71-B99226F6DE1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47" name="Rectangle 4">
          <a:extLst>
            <a:ext uri="{FF2B5EF4-FFF2-40B4-BE49-F238E27FC236}">
              <a16:creationId xmlns:a16="http://schemas.microsoft.com/office/drawing/2014/main" id="{875C05CE-EF1A-42C6-A337-6B0F66C5F4F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48" name="Rectangle 4">
          <a:extLst>
            <a:ext uri="{FF2B5EF4-FFF2-40B4-BE49-F238E27FC236}">
              <a16:creationId xmlns:a16="http://schemas.microsoft.com/office/drawing/2014/main" id="{5F89268E-900A-4255-AED7-C9D34E0BC5D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49" name="Rectangle 4">
          <a:extLst>
            <a:ext uri="{FF2B5EF4-FFF2-40B4-BE49-F238E27FC236}">
              <a16:creationId xmlns:a16="http://schemas.microsoft.com/office/drawing/2014/main" id="{4AABB7A9-695E-4938-AC43-D5D89E1831A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50" name="Rectangle 4">
          <a:extLst>
            <a:ext uri="{FF2B5EF4-FFF2-40B4-BE49-F238E27FC236}">
              <a16:creationId xmlns:a16="http://schemas.microsoft.com/office/drawing/2014/main" id="{FE28E852-4ED1-4B03-BDB3-AC72C08BE70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51" name="Rectangle 4">
          <a:extLst>
            <a:ext uri="{FF2B5EF4-FFF2-40B4-BE49-F238E27FC236}">
              <a16:creationId xmlns:a16="http://schemas.microsoft.com/office/drawing/2014/main" id="{9921DDDF-1019-4635-BEBC-CB4B0507801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52" name="Rectangle 4">
          <a:extLst>
            <a:ext uri="{FF2B5EF4-FFF2-40B4-BE49-F238E27FC236}">
              <a16:creationId xmlns:a16="http://schemas.microsoft.com/office/drawing/2014/main" id="{39A600CA-BD0A-4F02-9DB8-8480A96E5F4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53" name="Rectangle 4">
          <a:extLst>
            <a:ext uri="{FF2B5EF4-FFF2-40B4-BE49-F238E27FC236}">
              <a16:creationId xmlns:a16="http://schemas.microsoft.com/office/drawing/2014/main" id="{3D0BA30E-F7CF-4491-AF74-BDBFAE31062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54" name="Rectangle 4">
          <a:extLst>
            <a:ext uri="{FF2B5EF4-FFF2-40B4-BE49-F238E27FC236}">
              <a16:creationId xmlns:a16="http://schemas.microsoft.com/office/drawing/2014/main" id="{EF2FA30D-B605-4B37-8726-302B3CF18B3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55" name="Rectangle 4">
          <a:extLst>
            <a:ext uri="{FF2B5EF4-FFF2-40B4-BE49-F238E27FC236}">
              <a16:creationId xmlns:a16="http://schemas.microsoft.com/office/drawing/2014/main" id="{6293CAEA-24F2-488A-927C-02A6AFF56DA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56" name="Rectangle 4">
          <a:extLst>
            <a:ext uri="{FF2B5EF4-FFF2-40B4-BE49-F238E27FC236}">
              <a16:creationId xmlns:a16="http://schemas.microsoft.com/office/drawing/2014/main" id="{DF3EB9E4-0C94-4AD9-870A-F5F08C630E3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57" name="Rectangle 4">
          <a:extLst>
            <a:ext uri="{FF2B5EF4-FFF2-40B4-BE49-F238E27FC236}">
              <a16:creationId xmlns:a16="http://schemas.microsoft.com/office/drawing/2014/main" id="{031A7E9A-832E-4022-9959-43345B5DF34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58" name="Rectangle 4">
          <a:extLst>
            <a:ext uri="{FF2B5EF4-FFF2-40B4-BE49-F238E27FC236}">
              <a16:creationId xmlns:a16="http://schemas.microsoft.com/office/drawing/2014/main" id="{BDE2F932-8E41-44BF-842E-6170F3A1E68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59" name="Rectangle 4">
          <a:extLst>
            <a:ext uri="{FF2B5EF4-FFF2-40B4-BE49-F238E27FC236}">
              <a16:creationId xmlns:a16="http://schemas.microsoft.com/office/drawing/2014/main" id="{CF202BF2-49DB-4021-9DB8-95D6D49396A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60" name="Rectangle 4">
          <a:extLst>
            <a:ext uri="{FF2B5EF4-FFF2-40B4-BE49-F238E27FC236}">
              <a16:creationId xmlns:a16="http://schemas.microsoft.com/office/drawing/2014/main" id="{A3B19F97-3EE7-49E1-AF8A-B2934A67010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61" name="Rectangle 4">
          <a:extLst>
            <a:ext uri="{FF2B5EF4-FFF2-40B4-BE49-F238E27FC236}">
              <a16:creationId xmlns:a16="http://schemas.microsoft.com/office/drawing/2014/main" id="{9540AED5-24B9-44F5-A7A5-1DD4ED518D7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62" name="Rectangle 4">
          <a:extLst>
            <a:ext uri="{FF2B5EF4-FFF2-40B4-BE49-F238E27FC236}">
              <a16:creationId xmlns:a16="http://schemas.microsoft.com/office/drawing/2014/main" id="{3A80F758-568F-4C32-9AFD-961049B3C5B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63" name="Rectangle 4">
          <a:extLst>
            <a:ext uri="{FF2B5EF4-FFF2-40B4-BE49-F238E27FC236}">
              <a16:creationId xmlns:a16="http://schemas.microsoft.com/office/drawing/2014/main" id="{953EDEB1-456C-4272-856E-115140981F3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64" name="Rectangle 4">
          <a:extLst>
            <a:ext uri="{FF2B5EF4-FFF2-40B4-BE49-F238E27FC236}">
              <a16:creationId xmlns:a16="http://schemas.microsoft.com/office/drawing/2014/main" id="{6D4E7642-5921-4420-9817-9BA71A5F3A7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65" name="Rectangle 4">
          <a:extLst>
            <a:ext uri="{FF2B5EF4-FFF2-40B4-BE49-F238E27FC236}">
              <a16:creationId xmlns:a16="http://schemas.microsoft.com/office/drawing/2014/main" id="{F6921F9C-54CE-47C1-85BA-F6A8C683789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66" name="Rectangle 4">
          <a:extLst>
            <a:ext uri="{FF2B5EF4-FFF2-40B4-BE49-F238E27FC236}">
              <a16:creationId xmlns:a16="http://schemas.microsoft.com/office/drawing/2014/main" id="{E4F3DB52-8600-40F9-9A0D-EF95ED98750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67" name="Rectangle 4">
          <a:extLst>
            <a:ext uri="{FF2B5EF4-FFF2-40B4-BE49-F238E27FC236}">
              <a16:creationId xmlns:a16="http://schemas.microsoft.com/office/drawing/2014/main" id="{FD116EED-7193-4636-9AB5-D737D03FB12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68" name="Rectangle 4">
          <a:extLst>
            <a:ext uri="{FF2B5EF4-FFF2-40B4-BE49-F238E27FC236}">
              <a16:creationId xmlns:a16="http://schemas.microsoft.com/office/drawing/2014/main" id="{49B26C74-2845-40CF-8325-DB5F4340EE5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69" name="Rectangle 4">
          <a:extLst>
            <a:ext uri="{FF2B5EF4-FFF2-40B4-BE49-F238E27FC236}">
              <a16:creationId xmlns:a16="http://schemas.microsoft.com/office/drawing/2014/main" id="{4D281494-33B1-41A2-B557-9D61EA62E93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70" name="Rectangle 4">
          <a:extLst>
            <a:ext uri="{FF2B5EF4-FFF2-40B4-BE49-F238E27FC236}">
              <a16:creationId xmlns:a16="http://schemas.microsoft.com/office/drawing/2014/main" id="{D7670839-64EE-41B2-9B2B-9CE650BA2473}"/>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71" name="Rectangle 5">
          <a:extLst>
            <a:ext uri="{FF2B5EF4-FFF2-40B4-BE49-F238E27FC236}">
              <a16:creationId xmlns:a16="http://schemas.microsoft.com/office/drawing/2014/main" id="{65C2221C-51CB-4BA4-9530-198D4E1527B1}"/>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72" name="Rectangle 4">
          <a:extLst>
            <a:ext uri="{FF2B5EF4-FFF2-40B4-BE49-F238E27FC236}">
              <a16:creationId xmlns:a16="http://schemas.microsoft.com/office/drawing/2014/main" id="{F8F26C1D-C846-4AF2-A268-B0F03C64F7D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73" name="Rectangle 4">
          <a:extLst>
            <a:ext uri="{FF2B5EF4-FFF2-40B4-BE49-F238E27FC236}">
              <a16:creationId xmlns:a16="http://schemas.microsoft.com/office/drawing/2014/main" id="{31CE465E-581D-4C73-A9FF-A54492E6A72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74" name="Rectangle 5">
          <a:extLst>
            <a:ext uri="{FF2B5EF4-FFF2-40B4-BE49-F238E27FC236}">
              <a16:creationId xmlns:a16="http://schemas.microsoft.com/office/drawing/2014/main" id="{DF59657D-FFA7-40CC-8C2C-34F676A62C2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75" name="Rectangle 4">
          <a:extLst>
            <a:ext uri="{FF2B5EF4-FFF2-40B4-BE49-F238E27FC236}">
              <a16:creationId xmlns:a16="http://schemas.microsoft.com/office/drawing/2014/main" id="{4267704E-AAEB-46FC-9232-2ADD4CA0D2A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76" name="Rectangle 4">
          <a:extLst>
            <a:ext uri="{FF2B5EF4-FFF2-40B4-BE49-F238E27FC236}">
              <a16:creationId xmlns:a16="http://schemas.microsoft.com/office/drawing/2014/main" id="{07F380A1-4B14-4581-92F9-F5CB4CEE725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77" name="Rectangle 5">
          <a:extLst>
            <a:ext uri="{FF2B5EF4-FFF2-40B4-BE49-F238E27FC236}">
              <a16:creationId xmlns:a16="http://schemas.microsoft.com/office/drawing/2014/main" id="{0653DE91-321E-4987-B809-C55D92EB2397}"/>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78" name="Rectangle 4">
          <a:extLst>
            <a:ext uri="{FF2B5EF4-FFF2-40B4-BE49-F238E27FC236}">
              <a16:creationId xmlns:a16="http://schemas.microsoft.com/office/drawing/2014/main" id="{13DC5C36-0293-44B3-98A3-F4CEDEF617E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79" name="Rectangle 4">
          <a:extLst>
            <a:ext uri="{FF2B5EF4-FFF2-40B4-BE49-F238E27FC236}">
              <a16:creationId xmlns:a16="http://schemas.microsoft.com/office/drawing/2014/main" id="{3A72519D-8536-4ADA-B4FC-0F757095D12E}"/>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80" name="Rectangle 5">
          <a:extLst>
            <a:ext uri="{FF2B5EF4-FFF2-40B4-BE49-F238E27FC236}">
              <a16:creationId xmlns:a16="http://schemas.microsoft.com/office/drawing/2014/main" id="{5CECE740-44CC-4663-8B4A-36C0051B1CE7}"/>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81" name="Rectangle 4">
          <a:extLst>
            <a:ext uri="{FF2B5EF4-FFF2-40B4-BE49-F238E27FC236}">
              <a16:creationId xmlns:a16="http://schemas.microsoft.com/office/drawing/2014/main" id="{4F8F6516-CCD6-48C1-A456-749428D2D3D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82" name="Rectangle 4">
          <a:extLst>
            <a:ext uri="{FF2B5EF4-FFF2-40B4-BE49-F238E27FC236}">
              <a16:creationId xmlns:a16="http://schemas.microsoft.com/office/drawing/2014/main" id="{6EECF54D-4962-41C0-8499-A20972E36AF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83" name="Rectangle 5">
          <a:extLst>
            <a:ext uri="{FF2B5EF4-FFF2-40B4-BE49-F238E27FC236}">
              <a16:creationId xmlns:a16="http://schemas.microsoft.com/office/drawing/2014/main" id="{38519E45-EB47-4182-9C50-35AC1789C8EB}"/>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84" name="Rectangle 4">
          <a:extLst>
            <a:ext uri="{FF2B5EF4-FFF2-40B4-BE49-F238E27FC236}">
              <a16:creationId xmlns:a16="http://schemas.microsoft.com/office/drawing/2014/main" id="{C2B26DFC-BB1C-4E42-8BEE-57386169D1C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85" name="Rectangle 4">
          <a:extLst>
            <a:ext uri="{FF2B5EF4-FFF2-40B4-BE49-F238E27FC236}">
              <a16:creationId xmlns:a16="http://schemas.microsoft.com/office/drawing/2014/main" id="{FBA30F15-651D-4A47-ABEB-2E847702DF3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86" name="Rectangle 5">
          <a:extLst>
            <a:ext uri="{FF2B5EF4-FFF2-40B4-BE49-F238E27FC236}">
              <a16:creationId xmlns:a16="http://schemas.microsoft.com/office/drawing/2014/main" id="{C7635A8B-2AA5-41D1-BD36-14B4CF9B7441}"/>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87" name="Rectangle 4">
          <a:extLst>
            <a:ext uri="{FF2B5EF4-FFF2-40B4-BE49-F238E27FC236}">
              <a16:creationId xmlns:a16="http://schemas.microsoft.com/office/drawing/2014/main" id="{220D4184-D0F3-4D0A-BDE1-353A42D94E0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88" name="Rectangle 4">
          <a:extLst>
            <a:ext uri="{FF2B5EF4-FFF2-40B4-BE49-F238E27FC236}">
              <a16:creationId xmlns:a16="http://schemas.microsoft.com/office/drawing/2014/main" id="{177395E6-6DA3-4F8C-8117-478F639AD1A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89" name="Rectangle 5">
          <a:extLst>
            <a:ext uri="{FF2B5EF4-FFF2-40B4-BE49-F238E27FC236}">
              <a16:creationId xmlns:a16="http://schemas.microsoft.com/office/drawing/2014/main" id="{C87D302B-6C2F-4351-806D-76AA3126D92D}"/>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90" name="Rectangle 4">
          <a:extLst>
            <a:ext uri="{FF2B5EF4-FFF2-40B4-BE49-F238E27FC236}">
              <a16:creationId xmlns:a16="http://schemas.microsoft.com/office/drawing/2014/main" id="{6B153597-F6DA-4965-A91D-BA629E00101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91" name="Rectangle 4">
          <a:extLst>
            <a:ext uri="{FF2B5EF4-FFF2-40B4-BE49-F238E27FC236}">
              <a16:creationId xmlns:a16="http://schemas.microsoft.com/office/drawing/2014/main" id="{62E02D0E-372A-45CB-82AF-397C8521428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92" name="Rectangle 5">
          <a:extLst>
            <a:ext uri="{FF2B5EF4-FFF2-40B4-BE49-F238E27FC236}">
              <a16:creationId xmlns:a16="http://schemas.microsoft.com/office/drawing/2014/main" id="{A273F917-44EE-4C18-97AD-F1DDC8E990D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93" name="Rectangle 4">
          <a:extLst>
            <a:ext uri="{FF2B5EF4-FFF2-40B4-BE49-F238E27FC236}">
              <a16:creationId xmlns:a16="http://schemas.microsoft.com/office/drawing/2014/main" id="{954B5AF8-E4CD-4064-9AB5-12DFFA73EF3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94" name="Rectangle 4">
          <a:extLst>
            <a:ext uri="{FF2B5EF4-FFF2-40B4-BE49-F238E27FC236}">
              <a16:creationId xmlns:a16="http://schemas.microsoft.com/office/drawing/2014/main" id="{C132C363-7B8D-4A80-9509-75343B53AAFA}"/>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95" name="Rectangle 5">
          <a:extLst>
            <a:ext uri="{FF2B5EF4-FFF2-40B4-BE49-F238E27FC236}">
              <a16:creationId xmlns:a16="http://schemas.microsoft.com/office/drawing/2014/main" id="{444FD644-BA42-443A-95B3-EB2B3043B893}"/>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96" name="Rectangle 4">
          <a:extLst>
            <a:ext uri="{FF2B5EF4-FFF2-40B4-BE49-F238E27FC236}">
              <a16:creationId xmlns:a16="http://schemas.microsoft.com/office/drawing/2014/main" id="{2F8F59CE-B28C-4DD5-8A5F-70A1F44C5D9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97" name="Rectangle 4">
          <a:extLst>
            <a:ext uri="{FF2B5EF4-FFF2-40B4-BE49-F238E27FC236}">
              <a16:creationId xmlns:a16="http://schemas.microsoft.com/office/drawing/2014/main" id="{9B68D0F5-444E-4B82-923D-B8089D82F297}"/>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198" name="Rectangle 5">
          <a:extLst>
            <a:ext uri="{FF2B5EF4-FFF2-40B4-BE49-F238E27FC236}">
              <a16:creationId xmlns:a16="http://schemas.microsoft.com/office/drawing/2014/main" id="{F180365A-16C5-4E8D-87CA-DAF1FA3DA2FD}"/>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199" name="Rectangle 4">
          <a:extLst>
            <a:ext uri="{FF2B5EF4-FFF2-40B4-BE49-F238E27FC236}">
              <a16:creationId xmlns:a16="http://schemas.microsoft.com/office/drawing/2014/main" id="{5E797A33-D177-4467-9776-FD4D1FB6389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00" name="Rectangle 4">
          <a:extLst>
            <a:ext uri="{FF2B5EF4-FFF2-40B4-BE49-F238E27FC236}">
              <a16:creationId xmlns:a16="http://schemas.microsoft.com/office/drawing/2014/main" id="{6A2FFE43-0551-4390-814F-2053473BEC0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01" name="Rectangle 4">
          <a:extLst>
            <a:ext uri="{FF2B5EF4-FFF2-40B4-BE49-F238E27FC236}">
              <a16:creationId xmlns:a16="http://schemas.microsoft.com/office/drawing/2014/main" id="{7284B8BB-41A7-427B-9817-BA3A4A615C1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02" name="Rectangle 4">
          <a:extLst>
            <a:ext uri="{FF2B5EF4-FFF2-40B4-BE49-F238E27FC236}">
              <a16:creationId xmlns:a16="http://schemas.microsoft.com/office/drawing/2014/main" id="{715E3D8A-3008-4010-B0F1-3DAD58BA08F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03" name="Rectangle 4">
          <a:extLst>
            <a:ext uri="{FF2B5EF4-FFF2-40B4-BE49-F238E27FC236}">
              <a16:creationId xmlns:a16="http://schemas.microsoft.com/office/drawing/2014/main" id="{04FD97F0-1626-47E0-9D2C-792670A8B3C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04" name="Rectangle 4">
          <a:extLst>
            <a:ext uri="{FF2B5EF4-FFF2-40B4-BE49-F238E27FC236}">
              <a16:creationId xmlns:a16="http://schemas.microsoft.com/office/drawing/2014/main" id="{512D9694-08B8-4DF6-A8C8-5396B766145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05" name="Rectangle 4">
          <a:extLst>
            <a:ext uri="{FF2B5EF4-FFF2-40B4-BE49-F238E27FC236}">
              <a16:creationId xmlns:a16="http://schemas.microsoft.com/office/drawing/2014/main" id="{414C4262-1E22-4DE1-A76E-F5CCDDB5E2D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06" name="Rectangle 4">
          <a:extLst>
            <a:ext uri="{FF2B5EF4-FFF2-40B4-BE49-F238E27FC236}">
              <a16:creationId xmlns:a16="http://schemas.microsoft.com/office/drawing/2014/main" id="{9F82830E-33A2-419E-AEBF-DF49C8166BE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07" name="Rectangle 4">
          <a:extLst>
            <a:ext uri="{FF2B5EF4-FFF2-40B4-BE49-F238E27FC236}">
              <a16:creationId xmlns:a16="http://schemas.microsoft.com/office/drawing/2014/main" id="{0BC9C2B8-E402-4602-A729-BD920611DE2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08" name="Rectangle 4">
          <a:extLst>
            <a:ext uri="{FF2B5EF4-FFF2-40B4-BE49-F238E27FC236}">
              <a16:creationId xmlns:a16="http://schemas.microsoft.com/office/drawing/2014/main" id="{0B90326B-1E22-4C6E-8576-1FE6EF1E727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09" name="Rectangle 4">
          <a:extLst>
            <a:ext uri="{FF2B5EF4-FFF2-40B4-BE49-F238E27FC236}">
              <a16:creationId xmlns:a16="http://schemas.microsoft.com/office/drawing/2014/main" id="{4F2E2AEE-3BF9-4BD7-98A2-7590B4C7A09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38100</xdr:rowOff>
    </xdr:to>
    <xdr:sp macro="" textlink="">
      <xdr:nvSpPr>
        <xdr:cNvPr id="1210" name="Rectangle 5">
          <a:extLst>
            <a:ext uri="{FF2B5EF4-FFF2-40B4-BE49-F238E27FC236}">
              <a16:creationId xmlns:a16="http://schemas.microsoft.com/office/drawing/2014/main" id="{C7858678-B76F-4E14-891F-6FC00C19BA7D}"/>
            </a:ext>
          </a:extLst>
        </xdr:cNvPr>
        <xdr:cNvSpPr>
          <a:spLocks noChangeArrowheads="1"/>
        </xdr:cNvSpPr>
      </xdr:nvSpPr>
      <xdr:spPr>
        <a:xfrm>
          <a:off x="2695575" y="58121550"/>
          <a:ext cx="767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211" name="Rectangle 4">
          <a:extLst>
            <a:ext uri="{FF2B5EF4-FFF2-40B4-BE49-F238E27FC236}">
              <a16:creationId xmlns:a16="http://schemas.microsoft.com/office/drawing/2014/main" id="{3272540E-B438-474E-A90B-1F6A3DB2DCA2}"/>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212" name="Rectangle 5">
          <a:extLst>
            <a:ext uri="{FF2B5EF4-FFF2-40B4-BE49-F238E27FC236}">
              <a16:creationId xmlns:a16="http://schemas.microsoft.com/office/drawing/2014/main" id="{DCD715C6-D363-4220-B708-3F84E4100F0A}"/>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213" name="Rectangle 4">
          <a:extLst>
            <a:ext uri="{FF2B5EF4-FFF2-40B4-BE49-F238E27FC236}">
              <a16:creationId xmlns:a16="http://schemas.microsoft.com/office/drawing/2014/main" id="{AC8AB24F-5038-48CC-B762-B3CA03BE31B2}"/>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190500" cy="480638"/>
    <xdr:sp macro="" textlink="">
      <xdr:nvSpPr>
        <xdr:cNvPr id="1214" name="Rectangle 4">
          <a:extLst>
            <a:ext uri="{FF2B5EF4-FFF2-40B4-BE49-F238E27FC236}">
              <a16:creationId xmlns:a16="http://schemas.microsoft.com/office/drawing/2014/main" id="{2AEB924E-0F3A-48A1-9C0E-F7F49C4BC94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27940</xdr:rowOff>
    </xdr:to>
    <xdr:sp macro="" textlink="">
      <xdr:nvSpPr>
        <xdr:cNvPr id="1215" name="Rectangle 4">
          <a:extLst>
            <a:ext uri="{FF2B5EF4-FFF2-40B4-BE49-F238E27FC236}">
              <a16:creationId xmlns:a16="http://schemas.microsoft.com/office/drawing/2014/main" id="{A7D1D5B0-FB09-49EE-A842-1E06D3E99EA8}"/>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216" name="Rectangle 5">
          <a:extLst>
            <a:ext uri="{FF2B5EF4-FFF2-40B4-BE49-F238E27FC236}">
              <a16:creationId xmlns:a16="http://schemas.microsoft.com/office/drawing/2014/main" id="{EC574BE6-7483-4DEA-BC03-1E933A43F1C5}"/>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217" name="Rectangle 4">
          <a:extLst>
            <a:ext uri="{FF2B5EF4-FFF2-40B4-BE49-F238E27FC236}">
              <a16:creationId xmlns:a16="http://schemas.microsoft.com/office/drawing/2014/main" id="{C1815D26-F1CC-4292-874B-ACC5B31668E0}"/>
            </a:ext>
          </a:extLst>
        </xdr:cNvPr>
        <xdr:cNvSpPr>
          <a:spLocks noChangeArrowheads="1"/>
        </xdr:cNvSpPr>
      </xdr:nvSpPr>
      <xdr:spPr>
        <a:xfrm>
          <a:off x="2695575" y="573214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218" name="Rectangle 5">
          <a:extLst>
            <a:ext uri="{FF2B5EF4-FFF2-40B4-BE49-F238E27FC236}">
              <a16:creationId xmlns:a16="http://schemas.microsoft.com/office/drawing/2014/main" id="{CC633237-09CF-4BE9-A481-0C1FBF6A49FB}"/>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219" name="Rectangle 4">
          <a:extLst>
            <a:ext uri="{FF2B5EF4-FFF2-40B4-BE49-F238E27FC236}">
              <a16:creationId xmlns:a16="http://schemas.microsoft.com/office/drawing/2014/main" id="{FD754BB2-20C8-4641-8D4C-29F6662C6D7D}"/>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220" name="Rectangle 5">
          <a:extLst>
            <a:ext uri="{FF2B5EF4-FFF2-40B4-BE49-F238E27FC236}">
              <a16:creationId xmlns:a16="http://schemas.microsoft.com/office/drawing/2014/main" id="{3F528074-4B63-4280-A72B-44B535B73744}"/>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221" name="Rectangle 4">
          <a:extLst>
            <a:ext uri="{FF2B5EF4-FFF2-40B4-BE49-F238E27FC236}">
              <a16:creationId xmlns:a16="http://schemas.microsoft.com/office/drawing/2014/main" id="{FDE8794D-1C7B-4218-AB14-2F8C3B9FEECD}"/>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222" name="Rectangle 5">
          <a:extLst>
            <a:ext uri="{FF2B5EF4-FFF2-40B4-BE49-F238E27FC236}">
              <a16:creationId xmlns:a16="http://schemas.microsoft.com/office/drawing/2014/main" id="{A2CF35C3-E05F-4E04-B748-7FEE4DC2296B}"/>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806196" cy="25343"/>
    <xdr:sp macro="" textlink="">
      <xdr:nvSpPr>
        <xdr:cNvPr id="1223" name="Rectangle 4">
          <a:extLst>
            <a:ext uri="{FF2B5EF4-FFF2-40B4-BE49-F238E27FC236}">
              <a16:creationId xmlns:a16="http://schemas.microsoft.com/office/drawing/2014/main" id="{70AB6098-9412-47EF-AFBE-6139105638AB}"/>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224" name="Rectangle 5">
          <a:extLst>
            <a:ext uri="{FF2B5EF4-FFF2-40B4-BE49-F238E27FC236}">
              <a16:creationId xmlns:a16="http://schemas.microsoft.com/office/drawing/2014/main" id="{CF4D007E-B690-479E-B4E9-BD5BF2FE9202}"/>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724"/>
    <xdr:sp macro="" textlink="">
      <xdr:nvSpPr>
        <xdr:cNvPr id="1225" name="Rectangle 4">
          <a:extLst>
            <a:ext uri="{FF2B5EF4-FFF2-40B4-BE49-F238E27FC236}">
              <a16:creationId xmlns:a16="http://schemas.microsoft.com/office/drawing/2014/main" id="{09C6CE79-6956-4072-9F72-57BC6AE939C6}"/>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27940</xdr:rowOff>
    </xdr:to>
    <xdr:sp macro="" textlink="">
      <xdr:nvSpPr>
        <xdr:cNvPr id="1226" name="Rectangle 4">
          <a:extLst>
            <a:ext uri="{FF2B5EF4-FFF2-40B4-BE49-F238E27FC236}">
              <a16:creationId xmlns:a16="http://schemas.microsoft.com/office/drawing/2014/main" id="{2EA0921E-C78D-418E-91C0-BF96A1A04916}"/>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227" name="Rectangle 5">
          <a:extLst>
            <a:ext uri="{FF2B5EF4-FFF2-40B4-BE49-F238E27FC236}">
              <a16:creationId xmlns:a16="http://schemas.microsoft.com/office/drawing/2014/main" id="{6AE8E1D7-8E99-4D70-842F-8EE419E44462}"/>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228" name="Rectangle 4">
          <a:extLst>
            <a:ext uri="{FF2B5EF4-FFF2-40B4-BE49-F238E27FC236}">
              <a16:creationId xmlns:a16="http://schemas.microsoft.com/office/drawing/2014/main" id="{9D322C33-B08D-4C9F-B7C7-C69D6021A024}"/>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229" name="Rectangle 5">
          <a:extLst>
            <a:ext uri="{FF2B5EF4-FFF2-40B4-BE49-F238E27FC236}">
              <a16:creationId xmlns:a16="http://schemas.microsoft.com/office/drawing/2014/main" id="{CFEEA770-6DE3-4487-B0FE-0FAC048243FF}"/>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230" name="Rectangle 4">
          <a:extLst>
            <a:ext uri="{FF2B5EF4-FFF2-40B4-BE49-F238E27FC236}">
              <a16:creationId xmlns:a16="http://schemas.microsoft.com/office/drawing/2014/main" id="{6A838FC9-6237-4656-9508-97F1C8C09D89}"/>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231" name="Rectangle 5">
          <a:extLst>
            <a:ext uri="{FF2B5EF4-FFF2-40B4-BE49-F238E27FC236}">
              <a16:creationId xmlns:a16="http://schemas.microsoft.com/office/drawing/2014/main" id="{9F605827-9790-4714-B765-3A3018B964A5}"/>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232" name="Rectangle 4">
          <a:extLst>
            <a:ext uri="{FF2B5EF4-FFF2-40B4-BE49-F238E27FC236}">
              <a16:creationId xmlns:a16="http://schemas.microsoft.com/office/drawing/2014/main" id="{956770DA-9E80-43A0-AC65-89EB909E88A4}"/>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233" name="Rectangle 5">
          <a:extLst>
            <a:ext uri="{FF2B5EF4-FFF2-40B4-BE49-F238E27FC236}">
              <a16:creationId xmlns:a16="http://schemas.microsoft.com/office/drawing/2014/main" id="{9C4A30EF-ECEE-4BAB-A70A-56410D858767}"/>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806196" cy="25343"/>
    <xdr:sp macro="" textlink="">
      <xdr:nvSpPr>
        <xdr:cNvPr id="1234" name="Rectangle 4">
          <a:extLst>
            <a:ext uri="{FF2B5EF4-FFF2-40B4-BE49-F238E27FC236}">
              <a16:creationId xmlns:a16="http://schemas.microsoft.com/office/drawing/2014/main" id="{EEA4B007-5070-4464-BA2F-A1114208AD6A}"/>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235" name="Rectangle 5">
          <a:extLst>
            <a:ext uri="{FF2B5EF4-FFF2-40B4-BE49-F238E27FC236}">
              <a16:creationId xmlns:a16="http://schemas.microsoft.com/office/drawing/2014/main" id="{A1E25389-DCFD-46AD-94A0-4DD6FD3F5E34}"/>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724"/>
    <xdr:sp macro="" textlink="">
      <xdr:nvSpPr>
        <xdr:cNvPr id="1236" name="Rectangle 4">
          <a:extLst>
            <a:ext uri="{FF2B5EF4-FFF2-40B4-BE49-F238E27FC236}">
              <a16:creationId xmlns:a16="http://schemas.microsoft.com/office/drawing/2014/main" id="{66D1C45C-396B-463F-8157-59249D5174B1}"/>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237" name="Rectangle 4">
          <a:extLst>
            <a:ext uri="{FF2B5EF4-FFF2-40B4-BE49-F238E27FC236}">
              <a16:creationId xmlns:a16="http://schemas.microsoft.com/office/drawing/2014/main" id="{8CEA0DDF-6943-4720-8D4F-06E90F6CA784}"/>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238" name="Rectangle 5">
          <a:extLst>
            <a:ext uri="{FF2B5EF4-FFF2-40B4-BE49-F238E27FC236}">
              <a16:creationId xmlns:a16="http://schemas.microsoft.com/office/drawing/2014/main" id="{6A531857-D511-4B37-B713-FCBF3A4EAF1F}"/>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39" name="Rectangle 4">
          <a:extLst>
            <a:ext uri="{FF2B5EF4-FFF2-40B4-BE49-F238E27FC236}">
              <a16:creationId xmlns:a16="http://schemas.microsoft.com/office/drawing/2014/main" id="{4DD464FB-4E9E-47AF-BDD3-FB0A921D54B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40" name="Rectangle 4">
          <a:extLst>
            <a:ext uri="{FF2B5EF4-FFF2-40B4-BE49-F238E27FC236}">
              <a16:creationId xmlns:a16="http://schemas.microsoft.com/office/drawing/2014/main" id="{F39B4930-085B-45B8-98EA-EC00AFFF0A9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41" name="Rectangle 4">
          <a:extLst>
            <a:ext uri="{FF2B5EF4-FFF2-40B4-BE49-F238E27FC236}">
              <a16:creationId xmlns:a16="http://schemas.microsoft.com/office/drawing/2014/main" id="{35BD46FB-38D4-4E53-990D-A25D8016B35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42" name="Rectangle 4">
          <a:extLst>
            <a:ext uri="{FF2B5EF4-FFF2-40B4-BE49-F238E27FC236}">
              <a16:creationId xmlns:a16="http://schemas.microsoft.com/office/drawing/2014/main" id="{EC0C7886-3C90-4914-BBAE-5DA0B65F12E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43" name="Rectangle 4">
          <a:extLst>
            <a:ext uri="{FF2B5EF4-FFF2-40B4-BE49-F238E27FC236}">
              <a16:creationId xmlns:a16="http://schemas.microsoft.com/office/drawing/2014/main" id="{667EEE01-0A54-44B8-B62E-A311023565E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44" name="Rectangle 4">
          <a:extLst>
            <a:ext uri="{FF2B5EF4-FFF2-40B4-BE49-F238E27FC236}">
              <a16:creationId xmlns:a16="http://schemas.microsoft.com/office/drawing/2014/main" id="{E36BE7CA-CFA7-48BF-9363-54A1C1B715D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45" name="Rectangle 4">
          <a:extLst>
            <a:ext uri="{FF2B5EF4-FFF2-40B4-BE49-F238E27FC236}">
              <a16:creationId xmlns:a16="http://schemas.microsoft.com/office/drawing/2014/main" id="{382BFE9A-93FB-44C4-BF2B-1BED99D1089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46" name="Rectangle 4">
          <a:extLst>
            <a:ext uri="{FF2B5EF4-FFF2-40B4-BE49-F238E27FC236}">
              <a16:creationId xmlns:a16="http://schemas.microsoft.com/office/drawing/2014/main" id="{6A8D3DE1-2E34-4F3A-83ED-74770F0F39F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47" name="Rectangle 4">
          <a:extLst>
            <a:ext uri="{FF2B5EF4-FFF2-40B4-BE49-F238E27FC236}">
              <a16:creationId xmlns:a16="http://schemas.microsoft.com/office/drawing/2014/main" id="{5302F59D-5F5B-4E4A-962C-1507D4A70E8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48" name="Rectangle 4">
          <a:extLst>
            <a:ext uri="{FF2B5EF4-FFF2-40B4-BE49-F238E27FC236}">
              <a16:creationId xmlns:a16="http://schemas.microsoft.com/office/drawing/2014/main" id="{841F0466-9C66-4E7D-99BA-B31FA9030B8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49" name="Rectangle 4">
          <a:extLst>
            <a:ext uri="{FF2B5EF4-FFF2-40B4-BE49-F238E27FC236}">
              <a16:creationId xmlns:a16="http://schemas.microsoft.com/office/drawing/2014/main" id="{A9E305E7-B19B-4EE9-B5E9-0980C75E8D0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50" name="Rectangle 4">
          <a:extLst>
            <a:ext uri="{FF2B5EF4-FFF2-40B4-BE49-F238E27FC236}">
              <a16:creationId xmlns:a16="http://schemas.microsoft.com/office/drawing/2014/main" id="{ACB16BFF-E24A-4459-AF8A-74CCF49E849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51" name="Rectangle 4">
          <a:extLst>
            <a:ext uri="{FF2B5EF4-FFF2-40B4-BE49-F238E27FC236}">
              <a16:creationId xmlns:a16="http://schemas.microsoft.com/office/drawing/2014/main" id="{BDF2204C-007B-4DFD-8FB7-507749A8834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52" name="Rectangle 4">
          <a:extLst>
            <a:ext uri="{FF2B5EF4-FFF2-40B4-BE49-F238E27FC236}">
              <a16:creationId xmlns:a16="http://schemas.microsoft.com/office/drawing/2014/main" id="{C5AF3E62-9E52-4C74-9EA4-746455781E3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53" name="Rectangle 4">
          <a:extLst>
            <a:ext uri="{FF2B5EF4-FFF2-40B4-BE49-F238E27FC236}">
              <a16:creationId xmlns:a16="http://schemas.microsoft.com/office/drawing/2014/main" id="{FCD02F0D-1D19-4249-9CBB-BFB9A54E595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54" name="Rectangle 4">
          <a:extLst>
            <a:ext uri="{FF2B5EF4-FFF2-40B4-BE49-F238E27FC236}">
              <a16:creationId xmlns:a16="http://schemas.microsoft.com/office/drawing/2014/main" id="{BA508240-FC19-4479-998D-D70F372D91E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55" name="Rectangle 4">
          <a:extLst>
            <a:ext uri="{FF2B5EF4-FFF2-40B4-BE49-F238E27FC236}">
              <a16:creationId xmlns:a16="http://schemas.microsoft.com/office/drawing/2014/main" id="{58A60440-A4CF-46BE-B388-5B8DD01DAC6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56" name="Rectangle 4">
          <a:extLst>
            <a:ext uri="{FF2B5EF4-FFF2-40B4-BE49-F238E27FC236}">
              <a16:creationId xmlns:a16="http://schemas.microsoft.com/office/drawing/2014/main" id="{32A7EEDF-68E2-4B99-897E-F40D5A4A948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57" name="Rectangle 4">
          <a:extLst>
            <a:ext uri="{FF2B5EF4-FFF2-40B4-BE49-F238E27FC236}">
              <a16:creationId xmlns:a16="http://schemas.microsoft.com/office/drawing/2014/main" id="{3A9869A5-980D-4814-84A0-E4637F67735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58" name="Rectangle 4">
          <a:extLst>
            <a:ext uri="{FF2B5EF4-FFF2-40B4-BE49-F238E27FC236}">
              <a16:creationId xmlns:a16="http://schemas.microsoft.com/office/drawing/2014/main" id="{3E3F1F2B-A133-4A43-B3B6-DFF52ED3D42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59" name="Rectangle 4">
          <a:extLst>
            <a:ext uri="{FF2B5EF4-FFF2-40B4-BE49-F238E27FC236}">
              <a16:creationId xmlns:a16="http://schemas.microsoft.com/office/drawing/2014/main" id="{3BCEE9CC-9487-4B9B-92E8-648AAF6B329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60" name="Rectangle 4">
          <a:extLst>
            <a:ext uri="{FF2B5EF4-FFF2-40B4-BE49-F238E27FC236}">
              <a16:creationId xmlns:a16="http://schemas.microsoft.com/office/drawing/2014/main" id="{16AFE009-57AF-4669-B7F5-02376E7CE9F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61" name="Rectangle 4">
          <a:extLst>
            <a:ext uri="{FF2B5EF4-FFF2-40B4-BE49-F238E27FC236}">
              <a16:creationId xmlns:a16="http://schemas.microsoft.com/office/drawing/2014/main" id="{4B04AEB1-CA5D-4CDC-BF5A-806142AEBF4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62" name="Rectangle 4">
          <a:extLst>
            <a:ext uri="{FF2B5EF4-FFF2-40B4-BE49-F238E27FC236}">
              <a16:creationId xmlns:a16="http://schemas.microsoft.com/office/drawing/2014/main" id="{1EAC3E21-25BE-4B93-8847-1A1BA5873F4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63" name="Rectangle 4">
          <a:extLst>
            <a:ext uri="{FF2B5EF4-FFF2-40B4-BE49-F238E27FC236}">
              <a16:creationId xmlns:a16="http://schemas.microsoft.com/office/drawing/2014/main" id="{7B3FB1B6-43AC-4DB9-A2F0-3162CAFD770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64" name="Rectangle 4">
          <a:extLst>
            <a:ext uri="{FF2B5EF4-FFF2-40B4-BE49-F238E27FC236}">
              <a16:creationId xmlns:a16="http://schemas.microsoft.com/office/drawing/2014/main" id="{E009DF44-CCCD-4F38-84DF-BEB38CE2A9E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65" name="Rectangle 4">
          <a:extLst>
            <a:ext uri="{FF2B5EF4-FFF2-40B4-BE49-F238E27FC236}">
              <a16:creationId xmlns:a16="http://schemas.microsoft.com/office/drawing/2014/main" id="{EB8426C1-55AB-409C-8778-22C625348E7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66" name="Rectangle 4">
          <a:extLst>
            <a:ext uri="{FF2B5EF4-FFF2-40B4-BE49-F238E27FC236}">
              <a16:creationId xmlns:a16="http://schemas.microsoft.com/office/drawing/2014/main" id="{358E3EB7-BABF-437D-AB63-27698092B7C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67" name="Rectangle 4">
          <a:extLst>
            <a:ext uri="{FF2B5EF4-FFF2-40B4-BE49-F238E27FC236}">
              <a16:creationId xmlns:a16="http://schemas.microsoft.com/office/drawing/2014/main" id="{06D1F359-5653-4F1E-94D4-95C3722A484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68" name="Rectangle 4">
          <a:extLst>
            <a:ext uri="{FF2B5EF4-FFF2-40B4-BE49-F238E27FC236}">
              <a16:creationId xmlns:a16="http://schemas.microsoft.com/office/drawing/2014/main" id="{F2E347C1-4FF1-40E3-B812-73BEBD7D5CC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69" name="Rectangle 4">
          <a:extLst>
            <a:ext uri="{FF2B5EF4-FFF2-40B4-BE49-F238E27FC236}">
              <a16:creationId xmlns:a16="http://schemas.microsoft.com/office/drawing/2014/main" id="{48185F66-4C3E-408F-BB44-4232B282B85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70" name="Rectangle 4">
          <a:extLst>
            <a:ext uri="{FF2B5EF4-FFF2-40B4-BE49-F238E27FC236}">
              <a16:creationId xmlns:a16="http://schemas.microsoft.com/office/drawing/2014/main" id="{31F2B129-C333-4BE6-89EE-2CC605D1685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71" name="Rectangle 4">
          <a:extLst>
            <a:ext uri="{FF2B5EF4-FFF2-40B4-BE49-F238E27FC236}">
              <a16:creationId xmlns:a16="http://schemas.microsoft.com/office/drawing/2014/main" id="{3A9588D9-EAB5-4192-BDDD-5F1884BB6AA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72" name="Rectangle 4">
          <a:extLst>
            <a:ext uri="{FF2B5EF4-FFF2-40B4-BE49-F238E27FC236}">
              <a16:creationId xmlns:a16="http://schemas.microsoft.com/office/drawing/2014/main" id="{DC7E2AA7-315B-4C58-9E44-60D1EDAC0FE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73" name="Rectangle 4">
          <a:extLst>
            <a:ext uri="{FF2B5EF4-FFF2-40B4-BE49-F238E27FC236}">
              <a16:creationId xmlns:a16="http://schemas.microsoft.com/office/drawing/2014/main" id="{3672DC9F-6963-4225-A292-F2D9E6EF4C6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74" name="Rectangle 4">
          <a:extLst>
            <a:ext uri="{FF2B5EF4-FFF2-40B4-BE49-F238E27FC236}">
              <a16:creationId xmlns:a16="http://schemas.microsoft.com/office/drawing/2014/main" id="{0E421588-C56A-40AC-8313-CB0A57FF24C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75" name="Rectangle 4">
          <a:extLst>
            <a:ext uri="{FF2B5EF4-FFF2-40B4-BE49-F238E27FC236}">
              <a16:creationId xmlns:a16="http://schemas.microsoft.com/office/drawing/2014/main" id="{48D4BCDE-0173-4095-9DC9-B016CBD7242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76" name="Rectangle 4">
          <a:extLst>
            <a:ext uri="{FF2B5EF4-FFF2-40B4-BE49-F238E27FC236}">
              <a16:creationId xmlns:a16="http://schemas.microsoft.com/office/drawing/2014/main" id="{EEBF83A8-E40D-442E-8014-D66BC6B9CF5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77" name="Rectangle 4">
          <a:extLst>
            <a:ext uri="{FF2B5EF4-FFF2-40B4-BE49-F238E27FC236}">
              <a16:creationId xmlns:a16="http://schemas.microsoft.com/office/drawing/2014/main" id="{8DA4B524-1BCD-4401-A510-C087DC8B904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78" name="Rectangle 4">
          <a:extLst>
            <a:ext uri="{FF2B5EF4-FFF2-40B4-BE49-F238E27FC236}">
              <a16:creationId xmlns:a16="http://schemas.microsoft.com/office/drawing/2014/main" id="{8CE2E0CB-BC69-48E3-8CBA-848D7A28F55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79" name="Rectangle 4">
          <a:extLst>
            <a:ext uri="{FF2B5EF4-FFF2-40B4-BE49-F238E27FC236}">
              <a16:creationId xmlns:a16="http://schemas.microsoft.com/office/drawing/2014/main" id="{CF9ADE5B-0C4B-42A3-826E-B48BE9F977E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80" name="Rectangle 4">
          <a:extLst>
            <a:ext uri="{FF2B5EF4-FFF2-40B4-BE49-F238E27FC236}">
              <a16:creationId xmlns:a16="http://schemas.microsoft.com/office/drawing/2014/main" id="{82226664-BC36-4D5C-9ECC-E919C6A18F8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81" name="Rectangle 4">
          <a:extLst>
            <a:ext uri="{FF2B5EF4-FFF2-40B4-BE49-F238E27FC236}">
              <a16:creationId xmlns:a16="http://schemas.microsoft.com/office/drawing/2014/main" id="{4982DB87-93A5-4792-AF2D-628A44D0D88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82" name="Rectangle 4">
          <a:extLst>
            <a:ext uri="{FF2B5EF4-FFF2-40B4-BE49-F238E27FC236}">
              <a16:creationId xmlns:a16="http://schemas.microsoft.com/office/drawing/2014/main" id="{0BE6DC49-A109-4FDE-B59B-E4A04736F86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83" name="Rectangle 4">
          <a:extLst>
            <a:ext uri="{FF2B5EF4-FFF2-40B4-BE49-F238E27FC236}">
              <a16:creationId xmlns:a16="http://schemas.microsoft.com/office/drawing/2014/main" id="{04F2B646-EAE7-4168-AB23-B644C5262DF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84" name="Rectangle 4">
          <a:extLst>
            <a:ext uri="{FF2B5EF4-FFF2-40B4-BE49-F238E27FC236}">
              <a16:creationId xmlns:a16="http://schemas.microsoft.com/office/drawing/2014/main" id="{DBFF007D-4771-4EE4-BC5C-385E1330D07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85" name="Rectangle 4">
          <a:extLst>
            <a:ext uri="{FF2B5EF4-FFF2-40B4-BE49-F238E27FC236}">
              <a16:creationId xmlns:a16="http://schemas.microsoft.com/office/drawing/2014/main" id="{4154D570-8B65-4DCB-BFDD-1CCC2C97C13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86" name="Rectangle 4">
          <a:extLst>
            <a:ext uri="{FF2B5EF4-FFF2-40B4-BE49-F238E27FC236}">
              <a16:creationId xmlns:a16="http://schemas.microsoft.com/office/drawing/2014/main" id="{FB897283-7BB6-4903-B723-2924DAEAFFE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87" name="Rectangle 4">
          <a:extLst>
            <a:ext uri="{FF2B5EF4-FFF2-40B4-BE49-F238E27FC236}">
              <a16:creationId xmlns:a16="http://schemas.microsoft.com/office/drawing/2014/main" id="{37C98B11-6790-44D0-AC1B-001AD144C6A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88" name="Rectangle 4">
          <a:extLst>
            <a:ext uri="{FF2B5EF4-FFF2-40B4-BE49-F238E27FC236}">
              <a16:creationId xmlns:a16="http://schemas.microsoft.com/office/drawing/2014/main" id="{9C7D6F1B-E6F3-4578-9AE9-CB35BF12ABA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89" name="Rectangle 4">
          <a:extLst>
            <a:ext uri="{FF2B5EF4-FFF2-40B4-BE49-F238E27FC236}">
              <a16:creationId xmlns:a16="http://schemas.microsoft.com/office/drawing/2014/main" id="{F7325A9C-42EB-4412-B370-14D40CBF122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90" name="Rectangle 4">
          <a:extLst>
            <a:ext uri="{FF2B5EF4-FFF2-40B4-BE49-F238E27FC236}">
              <a16:creationId xmlns:a16="http://schemas.microsoft.com/office/drawing/2014/main" id="{BA9D6269-F1D2-47EF-985C-EE4A3AEB0F8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91" name="Rectangle 4">
          <a:extLst>
            <a:ext uri="{FF2B5EF4-FFF2-40B4-BE49-F238E27FC236}">
              <a16:creationId xmlns:a16="http://schemas.microsoft.com/office/drawing/2014/main" id="{97840BA4-865F-4DF1-96E7-D3C08B72892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92" name="Rectangle 4">
          <a:extLst>
            <a:ext uri="{FF2B5EF4-FFF2-40B4-BE49-F238E27FC236}">
              <a16:creationId xmlns:a16="http://schemas.microsoft.com/office/drawing/2014/main" id="{26496D12-22B0-4D7F-A736-7B5E0460F74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93" name="Rectangle 4">
          <a:extLst>
            <a:ext uri="{FF2B5EF4-FFF2-40B4-BE49-F238E27FC236}">
              <a16:creationId xmlns:a16="http://schemas.microsoft.com/office/drawing/2014/main" id="{AFB51D91-39A2-4BE8-AFAE-C75078851C9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94" name="Rectangle 4">
          <a:extLst>
            <a:ext uri="{FF2B5EF4-FFF2-40B4-BE49-F238E27FC236}">
              <a16:creationId xmlns:a16="http://schemas.microsoft.com/office/drawing/2014/main" id="{37DBB8C1-C57C-4311-B8BD-86F2C6CA2DC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95" name="Rectangle 4">
          <a:extLst>
            <a:ext uri="{FF2B5EF4-FFF2-40B4-BE49-F238E27FC236}">
              <a16:creationId xmlns:a16="http://schemas.microsoft.com/office/drawing/2014/main" id="{A9D57702-BC02-4B8E-AACE-832E7E0C980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96" name="Rectangle 4">
          <a:extLst>
            <a:ext uri="{FF2B5EF4-FFF2-40B4-BE49-F238E27FC236}">
              <a16:creationId xmlns:a16="http://schemas.microsoft.com/office/drawing/2014/main" id="{E995522E-6739-48AD-AECE-1C88BEEF07B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97" name="Rectangle 4">
          <a:extLst>
            <a:ext uri="{FF2B5EF4-FFF2-40B4-BE49-F238E27FC236}">
              <a16:creationId xmlns:a16="http://schemas.microsoft.com/office/drawing/2014/main" id="{DCDB894F-0543-45A1-BB91-B226319E32B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98" name="Rectangle 4">
          <a:extLst>
            <a:ext uri="{FF2B5EF4-FFF2-40B4-BE49-F238E27FC236}">
              <a16:creationId xmlns:a16="http://schemas.microsoft.com/office/drawing/2014/main" id="{5BA87295-616B-4E10-AC50-8F3975C0701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299" name="Rectangle 4">
          <a:extLst>
            <a:ext uri="{FF2B5EF4-FFF2-40B4-BE49-F238E27FC236}">
              <a16:creationId xmlns:a16="http://schemas.microsoft.com/office/drawing/2014/main" id="{AA886F13-176E-4DC2-807E-2AD3670C827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00" name="Rectangle 4">
          <a:extLst>
            <a:ext uri="{FF2B5EF4-FFF2-40B4-BE49-F238E27FC236}">
              <a16:creationId xmlns:a16="http://schemas.microsoft.com/office/drawing/2014/main" id="{22002608-7855-420B-9D83-4EB45A73605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01" name="Rectangle 4">
          <a:extLst>
            <a:ext uri="{FF2B5EF4-FFF2-40B4-BE49-F238E27FC236}">
              <a16:creationId xmlns:a16="http://schemas.microsoft.com/office/drawing/2014/main" id="{76551149-57CD-4FD2-93F9-DE04D6DD000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02" name="Rectangle 4">
          <a:extLst>
            <a:ext uri="{FF2B5EF4-FFF2-40B4-BE49-F238E27FC236}">
              <a16:creationId xmlns:a16="http://schemas.microsoft.com/office/drawing/2014/main" id="{888EEE4F-75AF-4F50-BF0D-0CBBEA8CE38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03" name="Rectangle 4">
          <a:extLst>
            <a:ext uri="{FF2B5EF4-FFF2-40B4-BE49-F238E27FC236}">
              <a16:creationId xmlns:a16="http://schemas.microsoft.com/office/drawing/2014/main" id="{8395A0F0-8080-4445-A583-CDCE8E2B23D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04" name="Rectangle 4">
          <a:extLst>
            <a:ext uri="{FF2B5EF4-FFF2-40B4-BE49-F238E27FC236}">
              <a16:creationId xmlns:a16="http://schemas.microsoft.com/office/drawing/2014/main" id="{58B44866-9085-4EDE-8AAD-4B10142F403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05" name="Rectangle 4">
          <a:extLst>
            <a:ext uri="{FF2B5EF4-FFF2-40B4-BE49-F238E27FC236}">
              <a16:creationId xmlns:a16="http://schemas.microsoft.com/office/drawing/2014/main" id="{47DFD5F2-3EF7-4224-B79C-ABB9BB0FA2C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06" name="Rectangle 4">
          <a:extLst>
            <a:ext uri="{FF2B5EF4-FFF2-40B4-BE49-F238E27FC236}">
              <a16:creationId xmlns:a16="http://schemas.microsoft.com/office/drawing/2014/main" id="{703F51C7-D199-449F-897D-8D41D71E20B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07" name="Rectangle 4">
          <a:extLst>
            <a:ext uri="{FF2B5EF4-FFF2-40B4-BE49-F238E27FC236}">
              <a16:creationId xmlns:a16="http://schemas.microsoft.com/office/drawing/2014/main" id="{7446A216-4A30-492E-A7AF-D1406827945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08" name="Rectangle 4">
          <a:extLst>
            <a:ext uri="{FF2B5EF4-FFF2-40B4-BE49-F238E27FC236}">
              <a16:creationId xmlns:a16="http://schemas.microsoft.com/office/drawing/2014/main" id="{C826B641-47EB-48E5-BB12-66EF068304A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09" name="Rectangle 4">
          <a:extLst>
            <a:ext uri="{FF2B5EF4-FFF2-40B4-BE49-F238E27FC236}">
              <a16:creationId xmlns:a16="http://schemas.microsoft.com/office/drawing/2014/main" id="{1EB338B9-32DF-4C03-9605-2D71904772CB}"/>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10" name="Rectangle 5">
          <a:extLst>
            <a:ext uri="{FF2B5EF4-FFF2-40B4-BE49-F238E27FC236}">
              <a16:creationId xmlns:a16="http://schemas.microsoft.com/office/drawing/2014/main" id="{19BE5C9F-02EF-44EF-B13A-0E0E698E9E6E}"/>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11" name="Rectangle 4">
          <a:extLst>
            <a:ext uri="{FF2B5EF4-FFF2-40B4-BE49-F238E27FC236}">
              <a16:creationId xmlns:a16="http://schemas.microsoft.com/office/drawing/2014/main" id="{275B8608-249B-488E-88B5-F021004365A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12" name="Rectangle 4">
          <a:extLst>
            <a:ext uri="{FF2B5EF4-FFF2-40B4-BE49-F238E27FC236}">
              <a16:creationId xmlns:a16="http://schemas.microsoft.com/office/drawing/2014/main" id="{FF9C6351-D650-4A85-97FE-5D5D2F7B1C3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13" name="Rectangle 5">
          <a:extLst>
            <a:ext uri="{FF2B5EF4-FFF2-40B4-BE49-F238E27FC236}">
              <a16:creationId xmlns:a16="http://schemas.microsoft.com/office/drawing/2014/main" id="{6DB9C0CD-524F-4C51-88DC-C4E11B0B479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14" name="Rectangle 4">
          <a:extLst>
            <a:ext uri="{FF2B5EF4-FFF2-40B4-BE49-F238E27FC236}">
              <a16:creationId xmlns:a16="http://schemas.microsoft.com/office/drawing/2014/main" id="{B74D808E-F856-4789-80D0-8E006E07625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15" name="Rectangle 4">
          <a:extLst>
            <a:ext uri="{FF2B5EF4-FFF2-40B4-BE49-F238E27FC236}">
              <a16:creationId xmlns:a16="http://schemas.microsoft.com/office/drawing/2014/main" id="{97AEA47B-FBE1-4583-BCB7-D68177E0BBA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16" name="Rectangle 5">
          <a:extLst>
            <a:ext uri="{FF2B5EF4-FFF2-40B4-BE49-F238E27FC236}">
              <a16:creationId xmlns:a16="http://schemas.microsoft.com/office/drawing/2014/main" id="{B925436F-D0E5-45C3-BBD9-9817A646DC3A}"/>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17" name="Rectangle 4">
          <a:extLst>
            <a:ext uri="{FF2B5EF4-FFF2-40B4-BE49-F238E27FC236}">
              <a16:creationId xmlns:a16="http://schemas.microsoft.com/office/drawing/2014/main" id="{54000F1A-4AF5-4BC7-AAE9-074B4C537E4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18" name="Rectangle 4">
          <a:extLst>
            <a:ext uri="{FF2B5EF4-FFF2-40B4-BE49-F238E27FC236}">
              <a16:creationId xmlns:a16="http://schemas.microsoft.com/office/drawing/2014/main" id="{A5C6F10A-4CE6-4E77-8C95-BA41144EFA0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19" name="Rectangle 5">
          <a:extLst>
            <a:ext uri="{FF2B5EF4-FFF2-40B4-BE49-F238E27FC236}">
              <a16:creationId xmlns:a16="http://schemas.microsoft.com/office/drawing/2014/main" id="{36E2BFCA-CACF-491C-AFF3-B854F9DA9FA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20" name="Rectangle 4">
          <a:extLst>
            <a:ext uri="{FF2B5EF4-FFF2-40B4-BE49-F238E27FC236}">
              <a16:creationId xmlns:a16="http://schemas.microsoft.com/office/drawing/2014/main" id="{C9C6CE9B-907D-4FE5-B07D-AB486A5E6F9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21" name="Rectangle 4">
          <a:extLst>
            <a:ext uri="{FF2B5EF4-FFF2-40B4-BE49-F238E27FC236}">
              <a16:creationId xmlns:a16="http://schemas.microsoft.com/office/drawing/2014/main" id="{04960084-CED9-47A4-A262-891B35FFDEF0}"/>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22" name="Rectangle 5">
          <a:extLst>
            <a:ext uri="{FF2B5EF4-FFF2-40B4-BE49-F238E27FC236}">
              <a16:creationId xmlns:a16="http://schemas.microsoft.com/office/drawing/2014/main" id="{F9C5D093-6EA8-4ABC-A3FD-F2C32ED5EE4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23" name="Rectangle 4">
          <a:extLst>
            <a:ext uri="{FF2B5EF4-FFF2-40B4-BE49-F238E27FC236}">
              <a16:creationId xmlns:a16="http://schemas.microsoft.com/office/drawing/2014/main" id="{4761733D-C8FB-4DA0-93C8-012886E3682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24" name="Rectangle 4">
          <a:extLst>
            <a:ext uri="{FF2B5EF4-FFF2-40B4-BE49-F238E27FC236}">
              <a16:creationId xmlns:a16="http://schemas.microsoft.com/office/drawing/2014/main" id="{E6C3D119-2624-4F78-BC8D-3DDDC818A2F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25" name="Rectangle 5">
          <a:extLst>
            <a:ext uri="{FF2B5EF4-FFF2-40B4-BE49-F238E27FC236}">
              <a16:creationId xmlns:a16="http://schemas.microsoft.com/office/drawing/2014/main" id="{524152AB-E724-4679-A056-5BD6E4BD968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26" name="Rectangle 4">
          <a:extLst>
            <a:ext uri="{FF2B5EF4-FFF2-40B4-BE49-F238E27FC236}">
              <a16:creationId xmlns:a16="http://schemas.microsoft.com/office/drawing/2014/main" id="{1D2D9085-B728-409E-8671-E5B61BA1534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27" name="Rectangle 4">
          <a:extLst>
            <a:ext uri="{FF2B5EF4-FFF2-40B4-BE49-F238E27FC236}">
              <a16:creationId xmlns:a16="http://schemas.microsoft.com/office/drawing/2014/main" id="{10C74CD3-6F67-4780-A2A6-5C81FE3C873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28" name="Rectangle 5">
          <a:extLst>
            <a:ext uri="{FF2B5EF4-FFF2-40B4-BE49-F238E27FC236}">
              <a16:creationId xmlns:a16="http://schemas.microsoft.com/office/drawing/2014/main" id="{6B362076-DD28-4781-9C96-E2B61C38C50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29" name="Rectangle 4">
          <a:extLst>
            <a:ext uri="{FF2B5EF4-FFF2-40B4-BE49-F238E27FC236}">
              <a16:creationId xmlns:a16="http://schemas.microsoft.com/office/drawing/2014/main" id="{5CAD83E5-C1C0-4BAA-839E-20585632343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30" name="Rectangle 4">
          <a:extLst>
            <a:ext uri="{FF2B5EF4-FFF2-40B4-BE49-F238E27FC236}">
              <a16:creationId xmlns:a16="http://schemas.microsoft.com/office/drawing/2014/main" id="{1D9EBE66-8CDD-44CE-A37D-1BD70D95762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31" name="Rectangle 5">
          <a:extLst>
            <a:ext uri="{FF2B5EF4-FFF2-40B4-BE49-F238E27FC236}">
              <a16:creationId xmlns:a16="http://schemas.microsoft.com/office/drawing/2014/main" id="{9926A321-900A-4542-A48E-9500C8DB2DD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32" name="Rectangle 4">
          <a:extLst>
            <a:ext uri="{FF2B5EF4-FFF2-40B4-BE49-F238E27FC236}">
              <a16:creationId xmlns:a16="http://schemas.microsoft.com/office/drawing/2014/main" id="{D5D30810-0417-4302-8EFF-AEE278A1892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33" name="Rectangle 4">
          <a:extLst>
            <a:ext uri="{FF2B5EF4-FFF2-40B4-BE49-F238E27FC236}">
              <a16:creationId xmlns:a16="http://schemas.microsoft.com/office/drawing/2014/main" id="{57FB95FD-84B7-4D41-9F69-9F320C555D2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34" name="Rectangle 5">
          <a:extLst>
            <a:ext uri="{FF2B5EF4-FFF2-40B4-BE49-F238E27FC236}">
              <a16:creationId xmlns:a16="http://schemas.microsoft.com/office/drawing/2014/main" id="{ACB07B42-5212-40B6-8D08-ADAA7CFD310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35" name="Rectangle 4">
          <a:extLst>
            <a:ext uri="{FF2B5EF4-FFF2-40B4-BE49-F238E27FC236}">
              <a16:creationId xmlns:a16="http://schemas.microsoft.com/office/drawing/2014/main" id="{8C2943F5-8C76-4DDE-B7CB-7176C208C80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36" name="Rectangle 4">
          <a:extLst>
            <a:ext uri="{FF2B5EF4-FFF2-40B4-BE49-F238E27FC236}">
              <a16:creationId xmlns:a16="http://schemas.microsoft.com/office/drawing/2014/main" id="{FB7AD402-8573-424C-945F-3533FEDC8D5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337" name="Rectangle 5">
          <a:extLst>
            <a:ext uri="{FF2B5EF4-FFF2-40B4-BE49-F238E27FC236}">
              <a16:creationId xmlns:a16="http://schemas.microsoft.com/office/drawing/2014/main" id="{D1FB9A6C-3A9B-4F3F-8BDA-9EBA55B2E5D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38" name="Rectangle 4">
          <a:extLst>
            <a:ext uri="{FF2B5EF4-FFF2-40B4-BE49-F238E27FC236}">
              <a16:creationId xmlns:a16="http://schemas.microsoft.com/office/drawing/2014/main" id="{94BBC549-4AFD-49DA-9D04-D1EB62B31EC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39" name="Rectangle 4">
          <a:extLst>
            <a:ext uri="{FF2B5EF4-FFF2-40B4-BE49-F238E27FC236}">
              <a16:creationId xmlns:a16="http://schemas.microsoft.com/office/drawing/2014/main" id="{BA19F130-9C87-4D7C-A0F5-1168A42CE51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40" name="Rectangle 4">
          <a:extLst>
            <a:ext uri="{FF2B5EF4-FFF2-40B4-BE49-F238E27FC236}">
              <a16:creationId xmlns:a16="http://schemas.microsoft.com/office/drawing/2014/main" id="{F9FDACDF-E153-456D-B354-2CA4CC10ADA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41" name="Rectangle 4">
          <a:extLst>
            <a:ext uri="{FF2B5EF4-FFF2-40B4-BE49-F238E27FC236}">
              <a16:creationId xmlns:a16="http://schemas.microsoft.com/office/drawing/2014/main" id="{DA0CE586-3C64-4B22-A868-1B2CBA1C1F1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42" name="Rectangle 4">
          <a:extLst>
            <a:ext uri="{FF2B5EF4-FFF2-40B4-BE49-F238E27FC236}">
              <a16:creationId xmlns:a16="http://schemas.microsoft.com/office/drawing/2014/main" id="{507F476E-B4AE-4FE9-9A6E-442C332299F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43" name="Rectangle 4">
          <a:extLst>
            <a:ext uri="{FF2B5EF4-FFF2-40B4-BE49-F238E27FC236}">
              <a16:creationId xmlns:a16="http://schemas.microsoft.com/office/drawing/2014/main" id="{D28F1D4A-150F-4673-8506-DDE22E642BE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44" name="Rectangle 4">
          <a:extLst>
            <a:ext uri="{FF2B5EF4-FFF2-40B4-BE49-F238E27FC236}">
              <a16:creationId xmlns:a16="http://schemas.microsoft.com/office/drawing/2014/main" id="{07148FFD-1B47-4E46-9A4E-45804975D9C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45" name="Rectangle 4">
          <a:extLst>
            <a:ext uri="{FF2B5EF4-FFF2-40B4-BE49-F238E27FC236}">
              <a16:creationId xmlns:a16="http://schemas.microsoft.com/office/drawing/2014/main" id="{EB6922F1-E894-45E9-AACD-C9B7C282182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46" name="Rectangle 4">
          <a:extLst>
            <a:ext uri="{FF2B5EF4-FFF2-40B4-BE49-F238E27FC236}">
              <a16:creationId xmlns:a16="http://schemas.microsoft.com/office/drawing/2014/main" id="{D42980B0-E4C7-4720-A58F-54CB9A9F32F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47" name="Rectangle 4">
          <a:extLst>
            <a:ext uri="{FF2B5EF4-FFF2-40B4-BE49-F238E27FC236}">
              <a16:creationId xmlns:a16="http://schemas.microsoft.com/office/drawing/2014/main" id="{FA1B2DDF-0603-491E-891A-F31D64D819E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48" name="Rectangle 4">
          <a:extLst>
            <a:ext uri="{FF2B5EF4-FFF2-40B4-BE49-F238E27FC236}">
              <a16:creationId xmlns:a16="http://schemas.microsoft.com/office/drawing/2014/main" id="{27A04838-2ADF-4CA9-ACF6-A556A16F948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49" name="Rectangle 4">
          <a:extLst>
            <a:ext uri="{FF2B5EF4-FFF2-40B4-BE49-F238E27FC236}">
              <a16:creationId xmlns:a16="http://schemas.microsoft.com/office/drawing/2014/main" id="{716F31B6-FDB1-4D24-ACCB-C90D0F64928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50" name="Rectangle 4">
          <a:extLst>
            <a:ext uri="{FF2B5EF4-FFF2-40B4-BE49-F238E27FC236}">
              <a16:creationId xmlns:a16="http://schemas.microsoft.com/office/drawing/2014/main" id="{BCDCA6C7-A4F0-4C40-B7CD-C497FC89BDA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51" name="Rectangle 4">
          <a:extLst>
            <a:ext uri="{FF2B5EF4-FFF2-40B4-BE49-F238E27FC236}">
              <a16:creationId xmlns:a16="http://schemas.microsoft.com/office/drawing/2014/main" id="{3728EDB2-BBA7-48CD-AF7F-D71D41DEED1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52" name="Rectangle 4">
          <a:extLst>
            <a:ext uri="{FF2B5EF4-FFF2-40B4-BE49-F238E27FC236}">
              <a16:creationId xmlns:a16="http://schemas.microsoft.com/office/drawing/2014/main" id="{89E68445-9F51-4061-BB58-FC0C858E38F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53" name="Rectangle 4">
          <a:extLst>
            <a:ext uri="{FF2B5EF4-FFF2-40B4-BE49-F238E27FC236}">
              <a16:creationId xmlns:a16="http://schemas.microsoft.com/office/drawing/2014/main" id="{A548CBA0-7353-40BF-900E-6E8FA254BAD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54" name="Rectangle 4">
          <a:extLst>
            <a:ext uri="{FF2B5EF4-FFF2-40B4-BE49-F238E27FC236}">
              <a16:creationId xmlns:a16="http://schemas.microsoft.com/office/drawing/2014/main" id="{2C035C75-66BB-4374-B8CB-DC420227C0B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55" name="Rectangle 4">
          <a:extLst>
            <a:ext uri="{FF2B5EF4-FFF2-40B4-BE49-F238E27FC236}">
              <a16:creationId xmlns:a16="http://schemas.microsoft.com/office/drawing/2014/main" id="{BDCD953F-722C-4F66-A86E-4C578EF1C53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56" name="Rectangle 4">
          <a:extLst>
            <a:ext uri="{FF2B5EF4-FFF2-40B4-BE49-F238E27FC236}">
              <a16:creationId xmlns:a16="http://schemas.microsoft.com/office/drawing/2014/main" id="{D25FBA2F-B75D-47C2-A0C3-35599983F53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57" name="Rectangle 4">
          <a:extLst>
            <a:ext uri="{FF2B5EF4-FFF2-40B4-BE49-F238E27FC236}">
              <a16:creationId xmlns:a16="http://schemas.microsoft.com/office/drawing/2014/main" id="{6678DB92-CCC9-4F20-AFF6-CF128A5367F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58" name="Rectangle 4">
          <a:extLst>
            <a:ext uri="{FF2B5EF4-FFF2-40B4-BE49-F238E27FC236}">
              <a16:creationId xmlns:a16="http://schemas.microsoft.com/office/drawing/2014/main" id="{E7981B5B-9197-443E-86BA-F11092C4606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59" name="Rectangle 4">
          <a:extLst>
            <a:ext uri="{FF2B5EF4-FFF2-40B4-BE49-F238E27FC236}">
              <a16:creationId xmlns:a16="http://schemas.microsoft.com/office/drawing/2014/main" id="{574D9DC4-B9A4-4C10-9FDE-02D1F32E728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60" name="Rectangle 4">
          <a:extLst>
            <a:ext uri="{FF2B5EF4-FFF2-40B4-BE49-F238E27FC236}">
              <a16:creationId xmlns:a16="http://schemas.microsoft.com/office/drawing/2014/main" id="{196BDC84-1A3A-4B9F-BE69-5CC2C0DA15D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61" name="Rectangle 4">
          <a:extLst>
            <a:ext uri="{FF2B5EF4-FFF2-40B4-BE49-F238E27FC236}">
              <a16:creationId xmlns:a16="http://schemas.microsoft.com/office/drawing/2014/main" id="{DC20995D-B32D-4D18-B258-96E3AECD51F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62" name="Rectangle 4">
          <a:extLst>
            <a:ext uri="{FF2B5EF4-FFF2-40B4-BE49-F238E27FC236}">
              <a16:creationId xmlns:a16="http://schemas.microsoft.com/office/drawing/2014/main" id="{DACC5221-0454-4466-A8E4-5685D96E450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63" name="Rectangle 4">
          <a:extLst>
            <a:ext uri="{FF2B5EF4-FFF2-40B4-BE49-F238E27FC236}">
              <a16:creationId xmlns:a16="http://schemas.microsoft.com/office/drawing/2014/main" id="{72845F00-606C-4C8E-B880-8197A638AA1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64" name="Rectangle 4">
          <a:extLst>
            <a:ext uri="{FF2B5EF4-FFF2-40B4-BE49-F238E27FC236}">
              <a16:creationId xmlns:a16="http://schemas.microsoft.com/office/drawing/2014/main" id="{77BB9F21-C136-4F88-A73A-59D7F69F9FF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65" name="Rectangle 4">
          <a:extLst>
            <a:ext uri="{FF2B5EF4-FFF2-40B4-BE49-F238E27FC236}">
              <a16:creationId xmlns:a16="http://schemas.microsoft.com/office/drawing/2014/main" id="{60E0DAA2-3FF0-491A-B202-516D955B137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66" name="Rectangle 4">
          <a:extLst>
            <a:ext uri="{FF2B5EF4-FFF2-40B4-BE49-F238E27FC236}">
              <a16:creationId xmlns:a16="http://schemas.microsoft.com/office/drawing/2014/main" id="{9D9BB395-B9AE-41D8-8E13-8C002F6B212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67" name="Rectangle 4">
          <a:extLst>
            <a:ext uri="{FF2B5EF4-FFF2-40B4-BE49-F238E27FC236}">
              <a16:creationId xmlns:a16="http://schemas.microsoft.com/office/drawing/2014/main" id="{BAF1C040-990E-4A42-BEB1-B380DFA657A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68" name="Rectangle 4">
          <a:extLst>
            <a:ext uri="{FF2B5EF4-FFF2-40B4-BE49-F238E27FC236}">
              <a16:creationId xmlns:a16="http://schemas.microsoft.com/office/drawing/2014/main" id="{B599631D-A3D7-4F27-BE62-F334523D6B5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38100</xdr:rowOff>
    </xdr:to>
    <xdr:sp macro="" textlink="">
      <xdr:nvSpPr>
        <xdr:cNvPr id="1369" name="Rectangle 5">
          <a:extLst>
            <a:ext uri="{FF2B5EF4-FFF2-40B4-BE49-F238E27FC236}">
              <a16:creationId xmlns:a16="http://schemas.microsoft.com/office/drawing/2014/main" id="{4AD3EEE9-4032-4EAF-8B93-206FFEF6A072}"/>
            </a:ext>
          </a:extLst>
        </xdr:cNvPr>
        <xdr:cNvSpPr>
          <a:spLocks noChangeArrowheads="1"/>
        </xdr:cNvSpPr>
      </xdr:nvSpPr>
      <xdr:spPr>
        <a:xfrm>
          <a:off x="2695575" y="58121550"/>
          <a:ext cx="767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370" name="Rectangle 4">
          <a:extLst>
            <a:ext uri="{FF2B5EF4-FFF2-40B4-BE49-F238E27FC236}">
              <a16:creationId xmlns:a16="http://schemas.microsoft.com/office/drawing/2014/main" id="{843B1488-2EDA-4302-BA6B-DC477260D186}"/>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371" name="Rectangle 5">
          <a:extLst>
            <a:ext uri="{FF2B5EF4-FFF2-40B4-BE49-F238E27FC236}">
              <a16:creationId xmlns:a16="http://schemas.microsoft.com/office/drawing/2014/main" id="{5EDEB1C2-C437-4D7F-8EF7-831E95CAFCDA}"/>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372" name="Rectangle 4">
          <a:extLst>
            <a:ext uri="{FF2B5EF4-FFF2-40B4-BE49-F238E27FC236}">
              <a16:creationId xmlns:a16="http://schemas.microsoft.com/office/drawing/2014/main" id="{C28A7EEE-4CF5-41D3-BA28-AB44D94BE21A}"/>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190500" cy="480638"/>
    <xdr:sp macro="" textlink="">
      <xdr:nvSpPr>
        <xdr:cNvPr id="1373" name="Rectangle 4">
          <a:extLst>
            <a:ext uri="{FF2B5EF4-FFF2-40B4-BE49-F238E27FC236}">
              <a16:creationId xmlns:a16="http://schemas.microsoft.com/office/drawing/2014/main" id="{5BF5629E-A44A-44A3-8B3B-800A565F58D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27940</xdr:rowOff>
    </xdr:to>
    <xdr:sp macro="" textlink="">
      <xdr:nvSpPr>
        <xdr:cNvPr id="1374" name="Rectangle 4">
          <a:extLst>
            <a:ext uri="{FF2B5EF4-FFF2-40B4-BE49-F238E27FC236}">
              <a16:creationId xmlns:a16="http://schemas.microsoft.com/office/drawing/2014/main" id="{5892F57A-615A-4FF6-93AA-12048C69BB4C}"/>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375" name="Rectangle 5">
          <a:extLst>
            <a:ext uri="{FF2B5EF4-FFF2-40B4-BE49-F238E27FC236}">
              <a16:creationId xmlns:a16="http://schemas.microsoft.com/office/drawing/2014/main" id="{B3EE6BAE-7E90-4452-9E51-330833F3F0C6}"/>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376" name="Rectangle 4">
          <a:extLst>
            <a:ext uri="{FF2B5EF4-FFF2-40B4-BE49-F238E27FC236}">
              <a16:creationId xmlns:a16="http://schemas.microsoft.com/office/drawing/2014/main" id="{03D868B5-CA28-4DA8-BDF7-ADBC5F068191}"/>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377" name="Rectangle 5">
          <a:extLst>
            <a:ext uri="{FF2B5EF4-FFF2-40B4-BE49-F238E27FC236}">
              <a16:creationId xmlns:a16="http://schemas.microsoft.com/office/drawing/2014/main" id="{94C96BCC-5DCF-41CD-A94C-407FF60F29C2}"/>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378" name="Rectangle 4">
          <a:extLst>
            <a:ext uri="{FF2B5EF4-FFF2-40B4-BE49-F238E27FC236}">
              <a16:creationId xmlns:a16="http://schemas.microsoft.com/office/drawing/2014/main" id="{2F08AB73-C67E-4EC3-A0E5-6289BC1B759D}"/>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379" name="Rectangle 5">
          <a:extLst>
            <a:ext uri="{FF2B5EF4-FFF2-40B4-BE49-F238E27FC236}">
              <a16:creationId xmlns:a16="http://schemas.microsoft.com/office/drawing/2014/main" id="{932DF3DB-B59F-4A93-ABF2-91EA82A4CCC4}"/>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380" name="Rectangle 4">
          <a:extLst>
            <a:ext uri="{FF2B5EF4-FFF2-40B4-BE49-F238E27FC236}">
              <a16:creationId xmlns:a16="http://schemas.microsoft.com/office/drawing/2014/main" id="{4935C6F9-42E1-4589-BAB8-5A54E3FE06CF}"/>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381" name="Rectangle 5">
          <a:extLst>
            <a:ext uri="{FF2B5EF4-FFF2-40B4-BE49-F238E27FC236}">
              <a16:creationId xmlns:a16="http://schemas.microsoft.com/office/drawing/2014/main" id="{0ECFD43B-BB02-477F-B4EE-4C562AF3F4AB}"/>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806196" cy="25343"/>
    <xdr:sp macro="" textlink="">
      <xdr:nvSpPr>
        <xdr:cNvPr id="1382" name="Rectangle 4">
          <a:extLst>
            <a:ext uri="{FF2B5EF4-FFF2-40B4-BE49-F238E27FC236}">
              <a16:creationId xmlns:a16="http://schemas.microsoft.com/office/drawing/2014/main" id="{E9AF5496-B2EF-4DB1-B934-FC8F8B5E485D}"/>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383" name="Rectangle 5">
          <a:extLst>
            <a:ext uri="{FF2B5EF4-FFF2-40B4-BE49-F238E27FC236}">
              <a16:creationId xmlns:a16="http://schemas.microsoft.com/office/drawing/2014/main" id="{8CB44DE2-3E3D-41BE-A087-606163CB5741}"/>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724"/>
    <xdr:sp macro="" textlink="">
      <xdr:nvSpPr>
        <xdr:cNvPr id="1384" name="Rectangle 4">
          <a:extLst>
            <a:ext uri="{FF2B5EF4-FFF2-40B4-BE49-F238E27FC236}">
              <a16:creationId xmlns:a16="http://schemas.microsoft.com/office/drawing/2014/main" id="{14F07DCE-C581-4545-AAC7-28FC547709E3}"/>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58</xdr:row>
      <xdr:rowOff>0</xdr:rowOff>
    </xdr:from>
    <xdr:to>
      <xdr:col>1</xdr:col>
      <xdr:colOff>2093653</xdr:colOff>
      <xdr:row>58</xdr:row>
      <xdr:rowOff>27940</xdr:rowOff>
    </xdr:to>
    <xdr:sp macro="" textlink="">
      <xdr:nvSpPr>
        <xdr:cNvPr id="1385" name="Rectangle 4">
          <a:extLst>
            <a:ext uri="{FF2B5EF4-FFF2-40B4-BE49-F238E27FC236}">
              <a16:creationId xmlns:a16="http://schemas.microsoft.com/office/drawing/2014/main" id="{6265A820-C80A-49E6-8D87-E77D68072A6A}"/>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386" name="Rectangle 5">
          <a:extLst>
            <a:ext uri="{FF2B5EF4-FFF2-40B4-BE49-F238E27FC236}">
              <a16:creationId xmlns:a16="http://schemas.microsoft.com/office/drawing/2014/main" id="{73FCEBAA-1928-4024-84B7-A6965CF97ADC}"/>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387" name="Rectangle 4">
          <a:extLst>
            <a:ext uri="{FF2B5EF4-FFF2-40B4-BE49-F238E27FC236}">
              <a16:creationId xmlns:a16="http://schemas.microsoft.com/office/drawing/2014/main" id="{FDFC99BD-1739-4F62-B0C2-17C5AC7C3FFD}"/>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388" name="Rectangle 5">
          <a:extLst>
            <a:ext uri="{FF2B5EF4-FFF2-40B4-BE49-F238E27FC236}">
              <a16:creationId xmlns:a16="http://schemas.microsoft.com/office/drawing/2014/main" id="{FB36E5B8-3445-4151-A5E0-367364E85CEA}"/>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389" name="Rectangle 4">
          <a:extLst>
            <a:ext uri="{FF2B5EF4-FFF2-40B4-BE49-F238E27FC236}">
              <a16:creationId xmlns:a16="http://schemas.microsoft.com/office/drawing/2014/main" id="{7BE81410-4751-4C8C-94A9-393252CC306C}"/>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27940</xdr:rowOff>
    </xdr:to>
    <xdr:sp macro="" textlink="">
      <xdr:nvSpPr>
        <xdr:cNvPr id="1390" name="Rectangle 5">
          <a:extLst>
            <a:ext uri="{FF2B5EF4-FFF2-40B4-BE49-F238E27FC236}">
              <a16:creationId xmlns:a16="http://schemas.microsoft.com/office/drawing/2014/main" id="{0BC6412A-3E59-4A01-B88B-E31267BA0C23}"/>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391" name="Rectangle 4">
          <a:extLst>
            <a:ext uri="{FF2B5EF4-FFF2-40B4-BE49-F238E27FC236}">
              <a16:creationId xmlns:a16="http://schemas.microsoft.com/office/drawing/2014/main" id="{35D62C56-0D72-443A-848E-5E4BB5625228}"/>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58</xdr:row>
      <xdr:rowOff>0</xdr:rowOff>
    </xdr:from>
    <xdr:to>
      <xdr:col>1</xdr:col>
      <xdr:colOff>2093653</xdr:colOff>
      <xdr:row>58</xdr:row>
      <xdr:rowOff>34925</xdr:rowOff>
    </xdr:to>
    <xdr:sp macro="" textlink="">
      <xdr:nvSpPr>
        <xdr:cNvPr id="1392" name="Rectangle 5">
          <a:extLst>
            <a:ext uri="{FF2B5EF4-FFF2-40B4-BE49-F238E27FC236}">
              <a16:creationId xmlns:a16="http://schemas.microsoft.com/office/drawing/2014/main" id="{C26496D7-A9E9-4CFE-B641-EE2426E5F01F}"/>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58</xdr:row>
      <xdr:rowOff>0</xdr:rowOff>
    </xdr:from>
    <xdr:ext cx="806196" cy="25343"/>
    <xdr:sp macro="" textlink="">
      <xdr:nvSpPr>
        <xdr:cNvPr id="1393" name="Rectangle 4">
          <a:extLst>
            <a:ext uri="{FF2B5EF4-FFF2-40B4-BE49-F238E27FC236}">
              <a16:creationId xmlns:a16="http://schemas.microsoft.com/office/drawing/2014/main" id="{40075A3C-C44F-4DD0-B7EB-DDAF561546ED}"/>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394" name="Rectangle 5">
          <a:extLst>
            <a:ext uri="{FF2B5EF4-FFF2-40B4-BE49-F238E27FC236}">
              <a16:creationId xmlns:a16="http://schemas.microsoft.com/office/drawing/2014/main" id="{91D6653F-C7AE-438A-9A81-C0B080748296}"/>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724"/>
    <xdr:sp macro="" textlink="">
      <xdr:nvSpPr>
        <xdr:cNvPr id="1395" name="Rectangle 4">
          <a:extLst>
            <a:ext uri="{FF2B5EF4-FFF2-40B4-BE49-F238E27FC236}">
              <a16:creationId xmlns:a16="http://schemas.microsoft.com/office/drawing/2014/main" id="{D98D582D-D6E9-4862-8097-FD549AFAACAF}"/>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396" name="Rectangle 4">
          <a:extLst>
            <a:ext uri="{FF2B5EF4-FFF2-40B4-BE49-F238E27FC236}">
              <a16:creationId xmlns:a16="http://schemas.microsoft.com/office/drawing/2014/main" id="{2DB1E817-C737-45DE-9AE6-7BA78BD37D28}"/>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806196" cy="25343"/>
    <xdr:sp macro="" textlink="">
      <xdr:nvSpPr>
        <xdr:cNvPr id="1397" name="Rectangle 5">
          <a:extLst>
            <a:ext uri="{FF2B5EF4-FFF2-40B4-BE49-F238E27FC236}">
              <a16:creationId xmlns:a16="http://schemas.microsoft.com/office/drawing/2014/main" id="{C165762C-170A-43FE-9713-645D7FB04857}"/>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98" name="Rectangle 4">
          <a:extLst>
            <a:ext uri="{FF2B5EF4-FFF2-40B4-BE49-F238E27FC236}">
              <a16:creationId xmlns:a16="http://schemas.microsoft.com/office/drawing/2014/main" id="{EB403814-B9CD-46AE-B17C-D6C7FC6B51E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399" name="Rectangle 4">
          <a:extLst>
            <a:ext uri="{FF2B5EF4-FFF2-40B4-BE49-F238E27FC236}">
              <a16:creationId xmlns:a16="http://schemas.microsoft.com/office/drawing/2014/main" id="{C9E7C69F-F719-45E4-B0D1-B8A2FF1A4AF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00" name="Rectangle 4">
          <a:extLst>
            <a:ext uri="{FF2B5EF4-FFF2-40B4-BE49-F238E27FC236}">
              <a16:creationId xmlns:a16="http://schemas.microsoft.com/office/drawing/2014/main" id="{2671374C-C1EC-42C3-AFD0-3223D1CAF92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01" name="Rectangle 4">
          <a:extLst>
            <a:ext uri="{FF2B5EF4-FFF2-40B4-BE49-F238E27FC236}">
              <a16:creationId xmlns:a16="http://schemas.microsoft.com/office/drawing/2014/main" id="{D22EB640-B575-47ED-9807-45BC8968484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02" name="Rectangle 4">
          <a:extLst>
            <a:ext uri="{FF2B5EF4-FFF2-40B4-BE49-F238E27FC236}">
              <a16:creationId xmlns:a16="http://schemas.microsoft.com/office/drawing/2014/main" id="{156A5D85-EF18-4B84-94A3-039521A7F28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03" name="Rectangle 4">
          <a:extLst>
            <a:ext uri="{FF2B5EF4-FFF2-40B4-BE49-F238E27FC236}">
              <a16:creationId xmlns:a16="http://schemas.microsoft.com/office/drawing/2014/main" id="{74A93538-B940-4C3B-9ED8-03B2878B444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04" name="Rectangle 4">
          <a:extLst>
            <a:ext uri="{FF2B5EF4-FFF2-40B4-BE49-F238E27FC236}">
              <a16:creationId xmlns:a16="http://schemas.microsoft.com/office/drawing/2014/main" id="{09C83B80-43A4-4BE9-B8D7-30429EB6102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05" name="Rectangle 4">
          <a:extLst>
            <a:ext uri="{FF2B5EF4-FFF2-40B4-BE49-F238E27FC236}">
              <a16:creationId xmlns:a16="http://schemas.microsoft.com/office/drawing/2014/main" id="{295203D3-9DEF-4DBD-B38D-78A48A242BF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06" name="Rectangle 4">
          <a:extLst>
            <a:ext uri="{FF2B5EF4-FFF2-40B4-BE49-F238E27FC236}">
              <a16:creationId xmlns:a16="http://schemas.microsoft.com/office/drawing/2014/main" id="{6AAA245B-12DD-4B3B-ABAD-1E1FBB8793E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07" name="Rectangle 4">
          <a:extLst>
            <a:ext uri="{FF2B5EF4-FFF2-40B4-BE49-F238E27FC236}">
              <a16:creationId xmlns:a16="http://schemas.microsoft.com/office/drawing/2014/main" id="{F32CDDD5-97CF-422A-B98F-DAB2ADD15D4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08" name="Rectangle 4">
          <a:extLst>
            <a:ext uri="{FF2B5EF4-FFF2-40B4-BE49-F238E27FC236}">
              <a16:creationId xmlns:a16="http://schemas.microsoft.com/office/drawing/2014/main" id="{8ABE15A0-ACEE-48DC-A46A-67763BF9B77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09" name="Rectangle 4">
          <a:extLst>
            <a:ext uri="{FF2B5EF4-FFF2-40B4-BE49-F238E27FC236}">
              <a16:creationId xmlns:a16="http://schemas.microsoft.com/office/drawing/2014/main" id="{1CFF3662-9E4D-43B5-8587-971577FFA68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10" name="Rectangle 4">
          <a:extLst>
            <a:ext uri="{FF2B5EF4-FFF2-40B4-BE49-F238E27FC236}">
              <a16:creationId xmlns:a16="http://schemas.microsoft.com/office/drawing/2014/main" id="{C51B824B-7260-4DC4-AA71-A5E55BB5314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11" name="Rectangle 4">
          <a:extLst>
            <a:ext uri="{FF2B5EF4-FFF2-40B4-BE49-F238E27FC236}">
              <a16:creationId xmlns:a16="http://schemas.microsoft.com/office/drawing/2014/main" id="{85F036AB-67F6-4B30-8428-7DECD3CA049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12" name="Rectangle 4">
          <a:extLst>
            <a:ext uri="{FF2B5EF4-FFF2-40B4-BE49-F238E27FC236}">
              <a16:creationId xmlns:a16="http://schemas.microsoft.com/office/drawing/2014/main" id="{32679C09-3BE2-4E53-B912-9567606E232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13" name="Rectangle 4">
          <a:extLst>
            <a:ext uri="{FF2B5EF4-FFF2-40B4-BE49-F238E27FC236}">
              <a16:creationId xmlns:a16="http://schemas.microsoft.com/office/drawing/2014/main" id="{DABCEB2E-9569-4710-861E-40A41AA6904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14" name="Rectangle 4">
          <a:extLst>
            <a:ext uri="{FF2B5EF4-FFF2-40B4-BE49-F238E27FC236}">
              <a16:creationId xmlns:a16="http://schemas.microsoft.com/office/drawing/2014/main" id="{708E5FE8-ABFD-4AAA-A840-2FA252B5525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15" name="Rectangle 4">
          <a:extLst>
            <a:ext uri="{FF2B5EF4-FFF2-40B4-BE49-F238E27FC236}">
              <a16:creationId xmlns:a16="http://schemas.microsoft.com/office/drawing/2014/main" id="{5F1BB399-E352-4D65-BBE5-CDEA0E9D9AC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16" name="Rectangle 4">
          <a:extLst>
            <a:ext uri="{FF2B5EF4-FFF2-40B4-BE49-F238E27FC236}">
              <a16:creationId xmlns:a16="http://schemas.microsoft.com/office/drawing/2014/main" id="{79CCB262-7917-4818-A05E-1149C6CE644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17" name="Rectangle 4">
          <a:extLst>
            <a:ext uri="{FF2B5EF4-FFF2-40B4-BE49-F238E27FC236}">
              <a16:creationId xmlns:a16="http://schemas.microsoft.com/office/drawing/2014/main" id="{62009A4D-6EAC-4166-B523-17A0DAA8253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18" name="Rectangle 4">
          <a:extLst>
            <a:ext uri="{FF2B5EF4-FFF2-40B4-BE49-F238E27FC236}">
              <a16:creationId xmlns:a16="http://schemas.microsoft.com/office/drawing/2014/main" id="{30FF10F3-7EF2-4BEC-AE26-0012014A018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19" name="Rectangle 4">
          <a:extLst>
            <a:ext uri="{FF2B5EF4-FFF2-40B4-BE49-F238E27FC236}">
              <a16:creationId xmlns:a16="http://schemas.microsoft.com/office/drawing/2014/main" id="{247D8876-6182-4B7D-B71C-B69279ABA61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20" name="Rectangle 4">
          <a:extLst>
            <a:ext uri="{FF2B5EF4-FFF2-40B4-BE49-F238E27FC236}">
              <a16:creationId xmlns:a16="http://schemas.microsoft.com/office/drawing/2014/main" id="{2E69BDEC-979A-4E14-9316-A9AD0605B2A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21" name="Rectangle 4">
          <a:extLst>
            <a:ext uri="{FF2B5EF4-FFF2-40B4-BE49-F238E27FC236}">
              <a16:creationId xmlns:a16="http://schemas.microsoft.com/office/drawing/2014/main" id="{EB4788CE-105D-4AE8-847F-A00246D4D61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22" name="Rectangle 4">
          <a:extLst>
            <a:ext uri="{FF2B5EF4-FFF2-40B4-BE49-F238E27FC236}">
              <a16:creationId xmlns:a16="http://schemas.microsoft.com/office/drawing/2014/main" id="{5698CA2B-2F4B-42D8-AC60-226E4542D38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23" name="Rectangle 4">
          <a:extLst>
            <a:ext uri="{FF2B5EF4-FFF2-40B4-BE49-F238E27FC236}">
              <a16:creationId xmlns:a16="http://schemas.microsoft.com/office/drawing/2014/main" id="{092C20BF-98ED-4072-A8D9-E23C57588D8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24" name="Rectangle 4">
          <a:extLst>
            <a:ext uri="{FF2B5EF4-FFF2-40B4-BE49-F238E27FC236}">
              <a16:creationId xmlns:a16="http://schemas.microsoft.com/office/drawing/2014/main" id="{56BF812B-8DA4-4A91-BF37-C4E824A2F8C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25" name="Rectangle 4">
          <a:extLst>
            <a:ext uri="{FF2B5EF4-FFF2-40B4-BE49-F238E27FC236}">
              <a16:creationId xmlns:a16="http://schemas.microsoft.com/office/drawing/2014/main" id="{E7686ECC-F54C-4646-AFDB-6EF4253E378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26" name="Rectangle 4">
          <a:extLst>
            <a:ext uri="{FF2B5EF4-FFF2-40B4-BE49-F238E27FC236}">
              <a16:creationId xmlns:a16="http://schemas.microsoft.com/office/drawing/2014/main" id="{ED3F2929-2574-46DD-B5DC-AC6969C072D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27" name="Rectangle 4">
          <a:extLst>
            <a:ext uri="{FF2B5EF4-FFF2-40B4-BE49-F238E27FC236}">
              <a16:creationId xmlns:a16="http://schemas.microsoft.com/office/drawing/2014/main" id="{678389A1-30DC-44D8-B6BA-267794A4C53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28" name="Rectangle 4">
          <a:extLst>
            <a:ext uri="{FF2B5EF4-FFF2-40B4-BE49-F238E27FC236}">
              <a16:creationId xmlns:a16="http://schemas.microsoft.com/office/drawing/2014/main" id="{3B93439C-F100-485F-9ECA-D41D71D95EB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29" name="Rectangle 4">
          <a:extLst>
            <a:ext uri="{FF2B5EF4-FFF2-40B4-BE49-F238E27FC236}">
              <a16:creationId xmlns:a16="http://schemas.microsoft.com/office/drawing/2014/main" id="{E3D201D9-1731-48F8-80D7-7D2032476B0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30" name="Rectangle 4">
          <a:extLst>
            <a:ext uri="{FF2B5EF4-FFF2-40B4-BE49-F238E27FC236}">
              <a16:creationId xmlns:a16="http://schemas.microsoft.com/office/drawing/2014/main" id="{7E51F10C-728D-46F8-9A15-96864E83BEF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31" name="Rectangle 4">
          <a:extLst>
            <a:ext uri="{FF2B5EF4-FFF2-40B4-BE49-F238E27FC236}">
              <a16:creationId xmlns:a16="http://schemas.microsoft.com/office/drawing/2014/main" id="{BB685557-D380-49B0-A668-0B405C47ACF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32" name="Rectangle 4">
          <a:extLst>
            <a:ext uri="{FF2B5EF4-FFF2-40B4-BE49-F238E27FC236}">
              <a16:creationId xmlns:a16="http://schemas.microsoft.com/office/drawing/2014/main" id="{3E817C97-492F-4E11-B20B-2AD693CF860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33" name="Rectangle 4">
          <a:extLst>
            <a:ext uri="{FF2B5EF4-FFF2-40B4-BE49-F238E27FC236}">
              <a16:creationId xmlns:a16="http://schemas.microsoft.com/office/drawing/2014/main" id="{CDFFA371-2889-4F8D-8B08-26E97DD0D2C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34" name="Rectangle 4">
          <a:extLst>
            <a:ext uri="{FF2B5EF4-FFF2-40B4-BE49-F238E27FC236}">
              <a16:creationId xmlns:a16="http://schemas.microsoft.com/office/drawing/2014/main" id="{1106B929-AC7D-4CA4-AA65-ADE31BF994E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35" name="Rectangle 4">
          <a:extLst>
            <a:ext uri="{FF2B5EF4-FFF2-40B4-BE49-F238E27FC236}">
              <a16:creationId xmlns:a16="http://schemas.microsoft.com/office/drawing/2014/main" id="{5BDE2F98-7A71-4296-A10F-8A52EB51ADB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36" name="Rectangle 4">
          <a:extLst>
            <a:ext uri="{FF2B5EF4-FFF2-40B4-BE49-F238E27FC236}">
              <a16:creationId xmlns:a16="http://schemas.microsoft.com/office/drawing/2014/main" id="{FA6313C5-21BF-45F0-8C72-50E1AD4BBD2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37" name="Rectangle 4">
          <a:extLst>
            <a:ext uri="{FF2B5EF4-FFF2-40B4-BE49-F238E27FC236}">
              <a16:creationId xmlns:a16="http://schemas.microsoft.com/office/drawing/2014/main" id="{F6D4E13C-FBBD-481D-8D07-AA60C6092EF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38" name="Rectangle 4">
          <a:extLst>
            <a:ext uri="{FF2B5EF4-FFF2-40B4-BE49-F238E27FC236}">
              <a16:creationId xmlns:a16="http://schemas.microsoft.com/office/drawing/2014/main" id="{B156A410-EAD4-4166-947E-1CE1184089B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39" name="Rectangle 4">
          <a:extLst>
            <a:ext uri="{FF2B5EF4-FFF2-40B4-BE49-F238E27FC236}">
              <a16:creationId xmlns:a16="http://schemas.microsoft.com/office/drawing/2014/main" id="{543E11CA-BE7E-4EC9-B4F3-A3666FD3953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40" name="Rectangle 4">
          <a:extLst>
            <a:ext uri="{FF2B5EF4-FFF2-40B4-BE49-F238E27FC236}">
              <a16:creationId xmlns:a16="http://schemas.microsoft.com/office/drawing/2014/main" id="{4A39C108-BA06-4A70-AEC0-BF9F684326A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41" name="Rectangle 4">
          <a:extLst>
            <a:ext uri="{FF2B5EF4-FFF2-40B4-BE49-F238E27FC236}">
              <a16:creationId xmlns:a16="http://schemas.microsoft.com/office/drawing/2014/main" id="{1A252983-761E-4A2E-9D1D-8EFDEA331DA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42" name="Rectangle 4">
          <a:extLst>
            <a:ext uri="{FF2B5EF4-FFF2-40B4-BE49-F238E27FC236}">
              <a16:creationId xmlns:a16="http://schemas.microsoft.com/office/drawing/2014/main" id="{068B0339-AA24-4556-8CAE-5BED4A129D5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43" name="Rectangle 4">
          <a:extLst>
            <a:ext uri="{FF2B5EF4-FFF2-40B4-BE49-F238E27FC236}">
              <a16:creationId xmlns:a16="http://schemas.microsoft.com/office/drawing/2014/main" id="{2ACAE121-4DE5-4867-BE0A-7DDB3269DB4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44" name="Rectangle 4">
          <a:extLst>
            <a:ext uri="{FF2B5EF4-FFF2-40B4-BE49-F238E27FC236}">
              <a16:creationId xmlns:a16="http://schemas.microsoft.com/office/drawing/2014/main" id="{7BDE1C04-CBBF-4D01-BB46-1692EA5E3AB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45" name="Rectangle 4">
          <a:extLst>
            <a:ext uri="{FF2B5EF4-FFF2-40B4-BE49-F238E27FC236}">
              <a16:creationId xmlns:a16="http://schemas.microsoft.com/office/drawing/2014/main" id="{E2602680-3476-46D4-AEB6-0C8ADBD07F1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46" name="Rectangle 4">
          <a:extLst>
            <a:ext uri="{FF2B5EF4-FFF2-40B4-BE49-F238E27FC236}">
              <a16:creationId xmlns:a16="http://schemas.microsoft.com/office/drawing/2014/main" id="{56B908F2-2D9D-4424-AF2E-0D83A134C63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47" name="Rectangle 4">
          <a:extLst>
            <a:ext uri="{FF2B5EF4-FFF2-40B4-BE49-F238E27FC236}">
              <a16:creationId xmlns:a16="http://schemas.microsoft.com/office/drawing/2014/main" id="{5C8727B7-6E0E-44DC-8661-B78906A6AB9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48" name="Rectangle 4">
          <a:extLst>
            <a:ext uri="{FF2B5EF4-FFF2-40B4-BE49-F238E27FC236}">
              <a16:creationId xmlns:a16="http://schemas.microsoft.com/office/drawing/2014/main" id="{CCB4079E-BB17-406F-B289-BBBF44DE5D0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49" name="Rectangle 4">
          <a:extLst>
            <a:ext uri="{FF2B5EF4-FFF2-40B4-BE49-F238E27FC236}">
              <a16:creationId xmlns:a16="http://schemas.microsoft.com/office/drawing/2014/main" id="{B5CD9E95-8A8F-4071-A70D-F0725471BDA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50" name="Rectangle 4">
          <a:extLst>
            <a:ext uri="{FF2B5EF4-FFF2-40B4-BE49-F238E27FC236}">
              <a16:creationId xmlns:a16="http://schemas.microsoft.com/office/drawing/2014/main" id="{D42CF455-AE0F-4C7C-B3BE-1E3D657180E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51" name="Rectangle 4">
          <a:extLst>
            <a:ext uri="{FF2B5EF4-FFF2-40B4-BE49-F238E27FC236}">
              <a16:creationId xmlns:a16="http://schemas.microsoft.com/office/drawing/2014/main" id="{176C2280-2848-4135-8B0B-7E75C112AB0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52" name="Rectangle 4">
          <a:extLst>
            <a:ext uri="{FF2B5EF4-FFF2-40B4-BE49-F238E27FC236}">
              <a16:creationId xmlns:a16="http://schemas.microsoft.com/office/drawing/2014/main" id="{8A6AF5D3-D63E-4634-A305-6538B7E01E0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53" name="Rectangle 4">
          <a:extLst>
            <a:ext uri="{FF2B5EF4-FFF2-40B4-BE49-F238E27FC236}">
              <a16:creationId xmlns:a16="http://schemas.microsoft.com/office/drawing/2014/main" id="{1860A869-438A-46B6-AED2-9AB4803825B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54" name="Rectangle 4">
          <a:extLst>
            <a:ext uri="{FF2B5EF4-FFF2-40B4-BE49-F238E27FC236}">
              <a16:creationId xmlns:a16="http://schemas.microsoft.com/office/drawing/2014/main" id="{DE2D9C8F-06F2-4B9D-ABDC-17A52D5CC04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55" name="Rectangle 4">
          <a:extLst>
            <a:ext uri="{FF2B5EF4-FFF2-40B4-BE49-F238E27FC236}">
              <a16:creationId xmlns:a16="http://schemas.microsoft.com/office/drawing/2014/main" id="{9CAB8A52-586C-49DB-8DD8-7E6EAB4761F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56" name="Rectangle 4">
          <a:extLst>
            <a:ext uri="{FF2B5EF4-FFF2-40B4-BE49-F238E27FC236}">
              <a16:creationId xmlns:a16="http://schemas.microsoft.com/office/drawing/2014/main" id="{68BEC415-DA86-45F1-A846-745C4EF1920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57" name="Rectangle 4">
          <a:extLst>
            <a:ext uri="{FF2B5EF4-FFF2-40B4-BE49-F238E27FC236}">
              <a16:creationId xmlns:a16="http://schemas.microsoft.com/office/drawing/2014/main" id="{9385FC50-AFE1-4CFA-9555-44173F644D4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58" name="Rectangle 4">
          <a:extLst>
            <a:ext uri="{FF2B5EF4-FFF2-40B4-BE49-F238E27FC236}">
              <a16:creationId xmlns:a16="http://schemas.microsoft.com/office/drawing/2014/main" id="{3435C925-C9CC-4069-8422-D8B8F5DDB1D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59" name="Rectangle 4">
          <a:extLst>
            <a:ext uri="{FF2B5EF4-FFF2-40B4-BE49-F238E27FC236}">
              <a16:creationId xmlns:a16="http://schemas.microsoft.com/office/drawing/2014/main" id="{80FE0644-0630-4AAE-AC0C-730A91A3FE2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60" name="Rectangle 4">
          <a:extLst>
            <a:ext uri="{FF2B5EF4-FFF2-40B4-BE49-F238E27FC236}">
              <a16:creationId xmlns:a16="http://schemas.microsoft.com/office/drawing/2014/main" id="{8D4FBEBB-BDA9-471B-8CB3-7B01F8B04C2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61" name="Rectangle 4">
          <a:extLst>
            <a:ext uri="{FF2B5EF4-FFF2-40B4-BE49-F238E27FC236}">
              <a16:creationId xmlns:a16="http://schemas.microsoft.com/office/drawing/2014/main" id="{E54D8540-2D25-47DB-968F-AF5B7931E4A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62" name="Rectangle 4">
          <a:extLst>
            <a:ext uri="{FF2B5EF4-FFF2-40B4-BE49-F238E27FC236}">
              <a16:creationId xmlns:a16="http://schemas.microsoft.com/office/drawing/2014/main" id="{C98A2F7E-6D99-4E0E-8E4A-23DB97791A4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63" name="Rectangle 4">
          <a:extLst>
            <a:ext uri="{FF2B5EF4-FFF2-40B4-BE49-F238E27FC236}">
              <a16:creationId xmlns:a16="http://schemas.microsoft.com/office/drawing/2014/main" id="{4328652A-69B9-4F82-B521-896BF0A2E3E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64" name="Rectangle 4">
          <a:extLst>
            <a:ext uri="{FF2B5EF4-FFF2-40B4-BE49-F238E27FC236}">
              <a16:creationId xmlns:a16="http://schemas.microsoft.com/office/drawing/2014/main" id="{A1D21F26-744A-491B-B8D2-E96143AFD7C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65" name="Rectangle 4">
          <a:extLst>
            <a:ext uri="{FF2B5EF4-FFF2-40B4-BE49-F238E27FC236}">
              <a16:creationId xmlns:a16="http://schemas.microsoft.com/office/drawing/2014/main" id="{ED54A44B-A234-461D-8145-D825B0F0742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66" name="Rectangle 4">
          <a:extLst>
            <a:ext uri="{FF2B5EF4-FFF2-40B4-BE49-F238E27FC236}">
              <a16:creationId xmlns:a16="http://schemas.microsoft.com/office/drawing/2014/main" id="{BA8B07DD-061F-4B1F-BE99-ECDFC93987A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67" name="Rectangle 4">
          <a:extLst>
            <a:ext uri="{FF2B5EF4-FFF2-40B4-BE49-F238E27FC236}">
              <a16:creationId xmlns:a16="http://schemas.microsoft.com/office/drawing/2014/main" id="{75F07C1B-4A6A-4FB6-93B4-BABF7E280AF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68" name="Rectangle 4">
          <a:extLst>
            <a:ext uri="{FF2B5EF4-FFF2-40B4-BE49-F238E27FC236}">
              <a16:creationId xmlns:a16="http://schemas.microsoft.com/office/drawing/2014/main" id="{23A38619-D461-4493-8E52-2212FC0898F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69" name="Rectangle 5">
          <a:extLst>
            <a:ext uri="{FF2B5EF4-FFF2-40B4-BE49-F238E27FC236}">
              <a16:creationId xmlns:a16="http://schemas.microsoft.com/office/drawing/2014/main" id="{E595E2B5-01F7-41E4-99A6-CF1C771CBDD3}"/>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70" name="Rectangle 4">
          <a:extLst>
            <a:ext uri="{FF2B5EF4-FFF2-40B4-BE49-F238E27FC236}">
              <a16:creationId xmlns:a16="http://schemas.microsoft.com/office/drawing/2014/main" id="{1C3B2DB3-9C50-45F3-8BD9-FC0D623EB4B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71" name="Rectangle 4">
          <a:extLst>
            <a:ext uri="{FF2B5EF4-FFF2-40B4-BE49-F238E27FC236}">
              <a16:creationId xmlns:a16="http://schemas.microsoft.com/office/drawing/2014/main" id="{5CB3332C-9273-4B9F-9C0B-D4753040D9E3}"/>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72" name="Rectangle 5">
          <a:extLst>
            <a:ext uri="{FF2B5EF4-FFF2-40B4-BE49-F238E27FC236}">
              <a16:creationId xmlns:a16="http://schemas.microsoft.com/office/drawing/2014/main" id="{08FA3B2D-AB82-4499-97C4-9617DD056741}"/>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73" name="Rectangle 4">
          <a:extLst>
            <a:ext uri="{FF2B5EF4-FFF2-40B4-BE49-F238E27FC236}">
              <a16:creationId xmlns:a16="http://schemas.microsoft.com/office/drawing/2014/main" id="{3227EDEA-3BAD-4A9E-AA7F-EE05B2E55D8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74" name="Rectangle 4">
          <a:extLst>
            <a:ext uri="{FF2B5EF4-FFF2-40B4-BE49-F238E27FC236}">
              <a16:creationId xmlns:a16="http://schemas.microsoft.com/office/drawing/2014/main" id="{597467EF-0A73-4A31-8315-1923A481038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75" name="Rectangle 5">
          <a:extLst>
            <a:ext uri="{FF2B5EF4-FFF2-40B4-BE49-F238E27FC236}">
              <a16:creationId xmlns:a16="http://schemas.microsoft.com/office/drawing/2014/main" id="{12F9A17F-6045-4326-AC2E-8AD48124409E}"/>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76" name="Rectangle 4">
          <a:extLst>
            <a:ext uri="{FF2B5EF4-FFF2-40B4-BE49-F238E27FC236}">
              <a16:creationId xmlns:a16="http://schemas.microsoft.com/office/drawing/2014/main" id="{47FBF4C9-4E5D-4B90-850B-40A86CB5E60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77" name="Rectangle 4">
          <a:extLst>
            <a:ext uri="{FF2B5EF4-FFF2-40B4-BE49-F238E27FC236}">
              <a16:creationId xmlns:a16="http://schemas.microsoft.com/office/drawing/2014/main" id="{73D4CE88-B0FA-49D8-855A-3F65AB7E00F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78" name="Rectangle 5">
          <a:extLst>
            <a:ext uri="{FF2B5EF4-FFF2-40B4-BE49-F238E27FC236}">
              <a16:creationId xmlns:a16="http://schemas.microsoft.com/office/drawing/2014/main" id="{3E6D8608-A958-42A1-AE11-57877B90D9C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79" name="Rectangle 4">
          <a:extLst>
            <a:ext uri="{FF2B5EF4-FFF2-40B4-BE49-F238E27FC236}">
              <a16:creationId xmlns:a16="http://schemas.microsoft.com/office/drawing/2014/main" id="{81FA863B-EB50-426C-A186-9C014A15489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80" name="Rectangle 4">
          <a:extLst>
            <a:ext uri="{FF2B5EF4-FFF2-40B4-BE49-F238E27FC236}">
              <a16:creationId xmlns:a16="http://schemas.microsoft.com/office/drawing/2014/main" id="{F34DBC3B-749C-4747-B681-FDB5CA39F7F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81" name="Rectangle 5">
          <a:extLst>
            <a:ext uri="{FF2B5EF4-FFF2-40B4-BE49-F238E27FC236}">
              <a16:creationId xmlns:a16="http://schemas.microsoft.com/office/drawing/2014/main" id="{E8F98EFF-2627-42B1-9465-BDBDFD951DCD}"/>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82" name="Rectangle 4">
          <a:extLst>
            <a:ext uri="{FF2B5EF4-FFF2-40B4-BE49-F238E27FC236}">
              <a16:creationId xmlns:a16="http://schemas.microsoft.com/office/drawing/2014/main" id="{A6208492-2E26-459B-B55D-EC68289B145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83" name="Rectangle 4">
          <a:extLst>
            <a:ext uri="{FF2B5EF4-FFF2-40B4-BE49-F238E27FC236}">
              <a16:creationId xmlns:a16="http://schemas.microsoft.com/office/drawing/2014/main" id="{FE49F805-544F-4AA9-A97F-A6B0DD539A7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84" name="Rectangle 5">
          <a:extLst>
            <a:ext uri="{FF2B5EF4-FFF2-40B4-BE49-F238E27FC236}">
              <a16:creationId xmlns:a16="http://schemas.microsoft.com/office/drawing/2014/main" id="{287C7D54-400A-45BA-A22C-622672DCA5FA}"/>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85" name="Rectangle 4">
          <a:extLst>
            <a:ext uri="{FF2B5EF4-FFF2-40B4-BE49-F238E27FC236}">
              <a16:creationId xmlns:a16="http://schemas.microsoft.com/office/drawing/2014/main" id="{4F6666A2-E626-4FF6-AB60-345A55A1034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86" name="Rectangle 4">
          <a:extLst>
            <a:ext uri="{FF2B5EF4-FFF2-40B4-BE49-F238E27FC236}">
              <a16:creationId xmlns:a16="http://schemas.microsoft.com/office/drawing/2014/main" id="{06FF0DDD-502C-4A34-81E9-77370CF557A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87" name="Rectangle 5">
          <a:extLst>
            <a:ext uri="{FF2B5EF4-FFF2-40B4-BE49-F238E27FC236}">
              <a16:creationId xmlns:a16="http://schemas.microsoft.com/office/drawing/2014/main" id="{04846F2D-BB66-4A67-BC24-196048A3EAD7}"/>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88" name="Rectangle 4">
          <a:extLst>
            <a:ext uri="{FF2B5EF4-FFF2-40B4-BE49-F238E27FC236}">
              <a16:creationId xmlns:a16="http://schemas.microsoft.com/office/drawing/2014/main" id="{C2275388-BCE8-4873-947A-26F1CBAE2E6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89" name="Rectangle 4">
          <a:extLst>
            <a:ext uri="{FF2B5EF4-FFF2-40B4-BE49-F238E27FC236}">
              <a16:creationId xmlns:a16="http://schemas.microsoft.com/office/drawing/2014/main" id="{3DF70E32-F0C0-45FB-99DA-F45C1D1D093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90" name="Rectangle 5">
          <a:extLst>
            <a:ext uri="{FF2B5EF4-FFF2-40B4-BE49-F238E27FC236}">
              <a16:creationId xmlns:a16="http://schemas.microsoft.com/office/drawing/2014/main" id="{743C4CA5-3521-4212-885A-C379C11BF9B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91" name="Rectangle 4">
          <a:extLst>
            <a:ext uri="{FF2B5EF4-FFF2-40B4-BE49-F238E27FC236}">
              <a16:creationId xmlns:a16="http://schemas.microsoft.com/office/drawing/2014/main" id="{AE35F64D-5498-46C4-9FB9-0834101F3CD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92" name="Rectangle 4">
          <a:extLst>
            <a:ext uri="{FF2B5EF4-FFF2-40B4-BE49-F238E27FC236}">
              <a16:creationId xmlns:a16="http://schemas.microsoft.com/office/drawing/2014/main" id="{F6A3E06C-5037-434A-8FBC-0C91B6FBEC40}"/>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93" name="Rectangle 5">
          <a:extLst>
            <a:ext uri="{FF2B5EF4-FFF2-40B4-BE49-F238E27FC236}">
              <a16:creationId xmlns:a16="http://schemas.microsoft.com/office/drawing/2014/main" id="{62897AA3-280D-4D03-B86F-09E236B2A1C3}"/>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94" name="Rectangle 4">
          <a:extLst>
            <a:ext uri="{FF2B5EF4-FFF2-40B4-BE49-F238E27FC236}">
              <a16:creationId xmlns:a16="http://schemas.microsoft.com/office/drawing/2014/main" id="{FF1F9BE4-24F1-45BB-B9E9-03BE4CA3952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95" name="Rectangle 4">
          <a:extLst>
            <a:ext uri="{FF2B5EF4-FFF2-40B4-BE49-F238E27FC236}">
              <a16:creationId xmlns:a16="http://schemas.microsoft.com/office/drawing/2014/main" id="{1FB18241-90C0-482F-8949-0997581234C7}"/>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59683"/>
    <xdr:sp macro="" textlink="">
      <xdr:nvSpPr>
        <xdr:cNvPr id="1496" name="Rectangle 5">
          <a:extLst>
            <a:ext uri="{FF2B5EF4-FFF2-40B4-BE49-F238E27FC236}">
              <a16:creationId xmlns:a16="http://schemas.microsoft.com/office/drawing/2014/main" id="{8120A89D-E351-4CCC-BB97-09E1CEC6A4A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97" name="Rectangle 4">
          <a:extLst>
            <a:ext uri="{FF2B5EF4-FFF2-40B4-BE49-F238E27FC236}">
              <a16:creationId xmlns:a16="http://schemas.microsoft.com/office/drawing/2014/main" id="{30D1052B-3F66-458D-AE10-E1780F2A945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98" name="Rectangle 4">
          <a:extLst>
            <a:ext uri="{FF2B5EF4-FFF2-40B4-BE49-F238E27FC236}">
              <a16:creationId xmlns:a16="http://schemas.microsoft.com/office/drawing/2014/main" id="{B069B0E9-EE5F-4FA6-8F19-37B2AD35A66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499" name="Rectangle 4">
          <a:extLst>
            <a:ext uri="{FF2B5EF4-FFF2-40B4-BE49-F238E27FC236}">
              <a16:creationId xmlns:a16="http://schemas.microsoft.com/office/drawing/2014/main" id="{F04CE227-8541-491C-A4CE-BE0DF3D793D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500" name="Rectangle 4">
          <a:extLst>
            <a:ext uri="{FF2B5EF4-FFF2-40B4-BE49-F238E27FC236}">
              <a16:creationId xmlns:a16="http://schemas.microsoft.com/office/drawing/2014/main" id="{6D84083E-242E-403C-A2B0-04000704E9D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501" name="Rectangle 4">
          <a:extLst>
            <a:ext uri="{FF2B5EF4-FFF2-40B4-BE49-F238E27FC236}">
              <a16:creationId xmlns:a16="http://schemas.microsoft.com/office/drawing/2014/main" id="{FDAC3E25-5C75-42B9-99F0-CD53AA2CF76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502" name="Rectangle 4">
          <a:extLst>
            <a:ext uri="{FF2B5EF4-FFF2-40B4-BE49-F238E27FC236}">
              <a16:creationId xmlns:a16="http://schemas.microsoft.com/office/drawing/2014/main" id="{3D87B840-38F4-49FC-9B9F-C706FF303E3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503" name="Rectangle 4">
          <a:extLst>
            <a:ext uri="{FF2B5EF4-FFF2-40B4-BE49-F238E27FC236}">
              <a16:creationId xmlns:a16="http://schemas.microsoft.com/office/drawing/2014/main" id="{0D395631-23A7-4358-90F7-EF4295647FF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504" name="Rectangle 4">
          <a:extLst>
            <a:ext uri="{FF2B5EF4-FFF2-40B4-BE49-F238E27FC236}">
              <a16:creationId xmlns:a16="http://schemas.microsoft.com/office/drawing/2014/main" id="{0188AB0B-935C-479E-8079-D0DC0259B51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505" name="Rectangle 4">
          <a:extLst>
            <a:ext uri="{FF2B5EF4-FFF2-40B4-BE49-F238E27FC236}">
              <a16:creationId xmlns:a16="http://schemas.microsoft.com/office/drawing/2014/main" id="{EE80D1B6-BDC8-41E9-A0F9-51475A78118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506" name="Rectangle 4">
          <a:extLst>
            <a:ext uri="{FF2B5EF4-FFF2-40B4-BE49-F238E27FC236}">
              <a16:creationId xmlns:a16="http://schemas.microsoft.com/office/drawing/2014/main" id="{C6957BDE-3D93-44F6-9ECA-6CF68B61CDF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58</xdr:row>
      <xdr:rowOff>0</xdr:rowOff>
    </xdr:from>
    <xdr:ext cx="190500" cy="480638"/>
    <xdr:sp macro="" textlink="">
      <xdr:nvSpPr>
        <xdr:cNvPr id="1507" name="Rectangle 4">
          <a:extLst>
            <a:ext uri="{FF2B5EF4-FFF2-40B4-BE49-F238E27FC236}">
              <a16:creationId xmlns:a16="http://schemas.microsoft.com/office/drawing/2014/main" id="{87542DCB-863A-4CA0-8C4E-135DDFF3EB9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view="pageBreakPreview" zoomScaleNormal="100" zoomScaleSheetLayoutView="100" workbookViewId="0">
      <selection activeCell="D19" sqref="D19"/>
    </sheetView>
  </sheetViews>
  <sheetFormatPr defaultRowHeight="15" x14ac:dyDescent="0.25"/>
  <cols>
    <col min="2" max="2" width="77" customWidth="1"/>
    <col min="3" max="3" width="22.5703125" customWidth="1"/>
  </cols>
  <sheetData>
    <row r="1" spans="1:3" ht="15.75" x14ac:dyDescent="0.25">
      <c r="A1" s="135" t="s">
        <v>0</v>
      </c>
      <c r="B1" s="136"/>
      <c r="C1" s="136"/>
    </row>
    <row r="2" spans="1:3" ht="15.75" x14ac:dyDescent="0.25">
      <c r="A2" s="137" t="s">
        <v>1</v>
      </c>
      <c r="B2" s="138"/>
      <c r="C2" s="138"/>
    </row>
    <row r="3" spans="1:3" ht="15.75" x14ac:dyDescent="0.25">
      <c r="A3" s="132" t="s">
        <v>50</v>
      </c>
      <c r="B3" s="133"/>
      <c r="C3" s="45"/>
    </row>
    <row r="4" spans="1:3" ht="16.5" thickBot="1" x14ac:dyDescent="0.3">
      <c r="A4" s="132" t="s">
        <v>43</v>
      </c>
      <c r="B4" s="133"/>
      <c r="C4" s="45"/>
    </row>
    <row r="5" spans="1:3" ht="15.75" x14ac:dyDescent="0.25">
      <c r="A5" s="46" t="s">
        <v>44</v>
      </c>
      <c r="B5" s="47" t="s">
        <v>45</v>
      </c>
      <c r="C5" s="48" t="s">
        <v>46</v>
      </c>
    </row>
    <row r="6" spans="1:3" ht="15.75" x14ac:dyDescent="0.25">
      <c r="A6" s="49">
        <v>1</v>
      </c>
      <c r="B6" s="50" t="s">
        <v>51</v>
      </c>
      <c r="C6" s="51">
        <f>'Detailed BOQ_MASHO SS'!F37</f>
        <v>0</v>
      </c>
    </row>
    <row r="7" spans="1:3" ht="15.75" x14ac:dyDescent="0.25">
      <c r="A7" s="49">
        <v>2</v>
      </c>
      <c r="B7" s="50" t="s">
        <v>47</v>
      </c>
      <c r="C7" s="51">
        <f>'Detailed BOQ_MASHO SS'!F57</f>
        <v>0</v>
      </c>
    </row>
    <row r="8" spans="1:3" ht="15.75" x14ac:dyDescent="0.25">
      <c r="A8" s="49">
        <v>3</v>
      </c>
      <c r="B8" s="50" t="s">
        <v>48</v>
      </c>
      <c r="C8" s="51">
        <f>'Detailed BOQ_MASHO SS'!F73</f>
        <v>0</v>
      </c>
    </row>
    <row r="9" spans="1:3" ht="16.5" thickBot="1" x14ac:dyDescent="0.3">
      <c r="A9" s="94"/>
      <c r="B9" s="52" t="s">
        <v>49</v>
      </c>
      <c r="C9" s="53">
        <f>SUM(C6:C8)</f>
        <v>0</v>
      </c>
    </row>
  </sheetData>
  <sheetProtection algorithmName="SHA-512" hashValue="ZRlWgv+HyLF7jLfzRpTDnlJbDQ9q+xGaSO2biPZhfRc2QqLaAe7w0eBWkrRl9t4ugbktCLS3a01BkugsA+Ip7g==" saltValue="rPRA1DnhHSYpEwysynxHJw==" spinCount="100000" sheet="1" objects="1" scenarios="1" selectLockedCells="1" selectUnlockedCells="1"/>
  <mergeCells count="4">
    <mergeCell ref="A1:C1"/>
    <mergeCell ref="A2:C2"/>
    <mergeCell ref="A3:B3"/>
    <mergeCell ref="A4:B4"/>
  </mergeCells>
  <pageMargins left="0.7" right="0.7" top="0.75" bottom="0.75" header="0.3" footer="0.3"/>
  <pageSetup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BB884-F24B-4707-9B0B-E2F2A34C9417}">
  <dimension ref="A1:F73"/>
  <sheetViews>
    <sheetView topLeftCell="B61" zoomScaleNormal="100" zoomScaleSheetLayoutView="90" workbookViewId="0">
      <selection activeCell="E71" activeCellId="30" sqref="E12 E13 E14 E15 E16 E20 E21 E23 E25 E29 E30 E31 E34 E35 E42 E43 E44 E45 E48 E49 E50 E53 E54 E55 E63 E66 E67 E68 E69 E70 E71"/>
    </sheetView>
  </sheetViews>
  <sheetFormatPr defaultRowHeight="15" x14ac:dyDescent="0.25"/>
  <cols>
    <col min="1" max="1" width="6.140625" bestFit="1" customWidth="1"/>
    <col min="2" max="2" width="95.7109375" bestFit="1" customWidth="1"/>
    <col min="3" max="3" width="6.28515625" bestFit="1" customWidth="1"/>
    <col min="4" max="4" width="11.42578125" customWidth="1"/>
    <col min="5" max="5" width="13.28515625" customWidth="1"/>
    <col min="6" max="6" width="17.42578125" customWidth="1"/>
  </cols>
  <sheetData>
    <row r="1" spans="1:6" s="1" customFormat="1" ht="15.75" x14ac:dyDescent="0.25">
      <c r="A1" s="128" t="s">
        <v>0</v>
      </c>
      <c r="B1" s="129"/>
      <c r="C1" s="129"/>
      <c r="D1" s="129"/>
      <c r="E1" s="129"/>
      <c r="F1" s="129"/>
    </row>
    <row r="2" spans="1:6" s="1" customFormat="1" ht="15.75" x14ac:dyDescent="0.25">
      <c r="A2" s="130" t="s">
        <v>1</v>
      </c>
      <c r="B2" s="131"/>
      <c r="C2" s="131"/>
      <c r="D2" s="131"/>
      <c r="E2" s="131"/>
      <c r="F2" s="131"/>
    </row>
    <row r="3" spans="1:6" s="1" customFormat="1" ht="15.75" x14ac:dyDescent="0.25">
      <c r="A3" s="132" t="s">
        <v>42</v>
      </c>
      <c r="B3" s="133"/>
      <c r="C3" s="2"/>
    </row>
    <row r="4" spans="1:6" s="1" customFormat="1" ht="16.5" thickBot="1" x14ac:dyDescent="0.3">
      <c r="A4" s="132" t="s">
        <v>43</v>
      </c>
      <c r="B4" s="133"/>
      <c r="C4" s="2"/>
    </row>
    <row r="5" spans="1:6" s="6" customFormat="1" ht="16.5" thickBot="1" x14ac:dyDescent="0.3">
      <c r="A5" s="95"/>
      <c r="B5" s="4"/>
      <c r="C5" s="4"/>
      <c r="D5" s="4"/>
      <c r="E5" s="4"/>
      <c r="F5" s="5"/>
    </row>
    <row r="6" spans="1:6" s="6" customFormat="1" ht="15.75" x14ac:dyDescent="0.25">
      <c r="A6" s="96" t="s">
        <v>2</v>
      </c>
      <c r="B6" s="7" t="s">
        <v>3</v>
      </c>
      <c r="C6" s="8" t="s">
        <v>4</v>
      </c>
      <c r="D6" s="8" t="s">
        <v>5</v>
      </c>
      <c r="E6" s="9" t="s">
        <v>6</v>
      </c>
      <c r="F6" s="10" t="s">
        <v>7</v>
      </c>
    </row>
    <row r="7" spans="1:6" s="1" customFormat="1" ht="15.75" x14ac:dyDescent="0.25">
      <c r="A7" s="97"/>
      <c r="B7" s="11" t="s">
        <v>8</v>
      </c>
      <c r="C7" s="12"/>
      <c r="D7" s="12"/>
      <c r="E7" s="13"/>
      <c r="F7" s="14"/>
    </row>
    <row r="8" spans="1:6" s="1" customFormat="1" ht="111" thickBot="1" x14ac:dyDescent="0.3">
      <c r="A8" s="98" t="s">
        <v>9</v>
      </c>
      <c r="B8" s="15" t="s">
        <v>10</v>
      </c>
      <c r="C8" s="16"/>
      <c r="D8" s="12"/>
      <c r="E8" s="13"/>
      <c r="F8" s="17"/>
    </row>
    <row r="9" spans="1:6" s="1" customFormat="1" ht="16.5" thickBot="1" x14ac:dyDescent="0.3">
      <c r="A9" s="98"/>
      <c r="B9" s="3" t="s">
        <v>11</v>
      </c>
      <c r="C9" s="4"/>
      <c r="D9" s="4"/>
      <c r="E9" s="4"/>
      <c r="F9" s="4"/>
    </row>
    <row r="10" spans="1:6" s="1" customFormat="1" ht="15.75" x14ac:dyDescent="0.25">
      <c r="A10" s="99"/>
      <c r="B10" s="18" t="s">
        <v>12</v>
      </c>
      <c r="C10" s="19"/>
      <c r="D10" s="19"/>
      <c r="E10" s="19"/>
      <c r="F10" s="19"/>
    </row>
    <row r="11" spans="1:6" s="6" customFormat="1" ht="15.75" x14ac:dyDescent="0.25">
      <c r="A11" s="100"/>
      <c r="B11" s="20" t="s">
        <v>13</v>
      </c>
      <c r="C11" s="21"/>
      <c r="D11" s="22"/>
      <c r="E11" s="22"/>
      <c r="F11" s="23"/>
    </row>
    <row r="12" spans="1:6" s="6" customFormat="1" ht="18" x14ac:dyDescent="0.25">
      <c r="A12" s="101">
        <v>1.1000000000000001</v>
      </c>
      <c r="B12" s="24" t="s">
        <v>14</v>
      </c>
      <c r="C12" s="25" t="s">
        <v>15</v>
      </c>
      <c r="D12" s="22">
        <f>(4.2*3.2)</f>
        <v>13.440000000000001</v>
      </c>
      <c r="E12" s="26"/>
      <c r="F12" s="27">
        <f>D12*E12</f>
        <v>0</v>
      </c>
    </row>
    <row r="13" spans="1:6" s="6" customFormat="1" ht="18" x14ac:dyDescent="0.25">
      <c r="A13" s="101">
        <v>1.2</v>
      </c>
      <c r="B13" s="24" t="s">
        <v>16</v>
      </c>
      <c r="C13" s="25" t="s">
        <v>17</v>
      </c>
      <c r="D13" s="22">
        <f>(0.8*4.2*3.2)</f>
        <v>10.752000000000002</v>
      </c>
      <c r="E13" s="26"/>
      <c r="F13" s="27">
        <f t="shared" ref="F13:F16" si="0">D13*E13</f>
        <v>0</v>
      </c>
    </row>
    <row r="14" spans="1:6" s="1" customFormat="1" ht="18" x14ac:dyDescent="0.25">
      <c r="A14" s="101">
        <v>1.3</v>
      </c>
      <c r="B14" s="24" t="s">
        <v>18</v>
      </c>
      <c r="C14" s="25" t="s">
        <v>17</v>
      </c>
      <c r="D14" s="22">
        <f>((3.2*2)+(4.2))*0.8</f>
        <v>8.4800000000000022</v>
      </c>
      <c r="E14" s="26"/>
      <c r="F14" s="27">
        <f t="shared" si="0"/>
        <v>0</v>
      </c>
    </row>
    <row r="15" spans="1:6" s="1" customFormat="1" ht="31.5" x14ac:dyDescent="0.25">
      <c r="A15" s="101">
        <v>1.4</v>
      </c>
      <c r="B15" s="24" t="s">
        <v>19</v>
      </c>
      <c r="C15" s="25" t="s">
        <v>17</v>
      </c>
      <c r="D15" s="22">
        <f>0.8*3.2*4.2</f>
        <v>10.752000000000002</v>
      </c>
      <c r="E15" s="26"/>
      <c r="F15" s="27">
        <f t="shared" si="0"/>
        <v>0</v>
      </c>
    </row>
    <row r="16" spans="1:6" s="1" customFormat="1" ht="18" x14ac:dyDescent="0.25">
      <c r="A16" s="101">
        <v>1.5</v>
      </c>
      <c r="B16" s="24" t="s">
        <v>20</v>
      </c>
      <c r="C16" s="25" t="s">
        <v>15</v>
      </c>
      <c r="D16" s="22">
        <f>(4.2*3.2)</f>
        <v>13.440000000000001</v>
      </c>
      <c r="E16" s="26"/>
      <c r="F16" s="27">
        <f t="shared" si="0"/>
        <v>0</v>
      </c>
    </row>
    <row r="17" spans="1:6" s="1" customFormat="1" ht="15.75" x14ac:dyDescent="0.25">
      <c r="A17" s="102"/>
      <c r="B17" s="28" t="s">
        <v>21</v>
      </c>
      <c r="C17" s="28"/>
      <c r="D17" s="28"/>
      <c r="E17" s="28"/>
      <c r="F17" s="29">
        <f>SUM(F12:F16)</f>
        <v>0</v>
      </c>
    </row>
    <row r="18" spans="1:6" s="1" customFormat="1" ht="15.75" x14ac:dyDescent="0.25">
      <c r="A18" s="100"/>
      <c r="B18" s="30" t="s">
        <v>22</v>
      </c>
      <c r="C18" s="21"/>
      <c r="D18" s="22"/>
      <c r="E18" s="22"/>
      <c r="F18" s="27"/>
    </row>
    <row r="19" spans="1:6" s="1" customFormat="1" ht="15.75" x14ac:dyDescent="0.25">
      <c r="A19" s="101">
        <v>2.1</v>
      </c>
      <c r="B19" s="31" t="s">
        <v>23</v>
      </c>
      <c r="C19" s="32"/>
      <c r="D19" s="22"/>
      <c r="E19" s="22"/>
      <c r="F19" s="27"/>
    </row>
    <row r="20" spans="1:6" s="1" customFormat="1" ht="18" x14ac:dyDescent="0.25">
      <c r="A20" s="101"/>
      <c r="B20" s="24" t="s">
        <v>24</v>
      </c>
      <c r="C20" s="25" t="s">
        <v>15</v>
      </c>
      <c r="D20" s="22">
        <f>4.2*3.2</f>
        <v>13.440000000000001</v>
      </c>
      <c r="E20" s="26"/>
      <c r="F20" s="27">
        <f>D20*E20</f>
        <v>0</v>
      </c>
    </row>
    <row r="21" spans="1:6" s="1" customFormat="1" ht="18" x14ac:dyDescent="0.25">
      <c r="A21" s="101"/>
      <c r="B21" s="24" t="s">
        <v>25</v>
      </c>
      <c r="C21" s="25" t="s">
        <v>15</v>
      </c>
      <c r="D21" s="22">
        <f>4.2*3.2</f>
        <v>13.440000000000001</v>
      </c>
      <c r="E21" s="26"/>
      <c r="F21" s="27">
        <f t="shared" ref="F21:F25" si="1">D21*E21</f>
        <v>0</v>
      </c>
    </row>
    <row r="22" spans="1:6" s="1" customFormat="1" ht="15.75" x14ac:dyDescent="0.25">
      <c r="A22" s="101">
        <v>2.2000000000000002</v>
      </c>
      <c r="B22" s="24" t="s">
        <v>26</v>
      </c>
      <c r="C22" s="25"/>
      <c r="D22" s="22"/>
      <c r="E22" s="22">
        <v>0</v>
      </c>
      <c r="F22" s="27">
        <f t="shared" si="1"/>
        <v>0</v>
      </c>
    </row>
    <row r="23" spans="1:6" s="1" customFormat="1" ht="18" x14ac:dyDescent="0.25">
      <c r="A23" s="101"/>
      <c r="B23" s="24" t="s">
        <v>27</v>
      </c>
      <c r="C23" s="25" t="s">
        <v>15</v>
      </c>
      <c r="D23" s="22">
        <f>((2*3.2)+(4.2*2))*0.15</f>
        <v>2.2200000000000002</v>
      </c>
      <c r="E23" s="26"/>
      <c r="F23" s="27">
        <f t="shared" si="1"/>
        <v>0</v>
      </c>
    </row>
    <row r="24" spans="1:6" s="1" customFormat="1" ht="31.5" x14ac:dyDescent="0.25">
      <c r="A24" s="101">
        <v>2.2999999999999998</v>
      </c>
      <c r="B24" s="24" t="s">
        <v>28</v>
      </c>
      <c r="C24" s="25"/>
      <c r="D24" s="22"/>
      <c r="E24" s="22">
        <v>0</v>
      </c>
      <c r="F24" s="27">
        <f t="shared" si="1"/>
        <v>0</v>
      </c>
    </row>
    <row r="25" spans="1:6" s="1" customFormat="1" ht="15.75" x14ac:dyDescent="0.25">
      <c r="A25" s="101"/>
      <c r="B25" s="24" t="s">
        <v>29</v>
      </c>
      <c r="C25" s="25" t="s">
        <v>30</v>
      </c>
      <c r="D25" s="22">
        <v>69.88</v>
      </c>
      <c r="E25" s="26"/>
      <c r="F25" s="27">
        <f t="shared" si="1"/>
        <v>0</v>
      </c>
    </row>
    <row r="26" spans="1:6" s="1" customFormat="1" ht="15.75" x14ac:dyDescent="0.25">
      <c r="A26" s="102"/>
      <c r="B26" s="28" t="s">
        <v>21</v>
      </c>
      <c r="C26" s="28"/>
      <c r="D26" s="28"/>
      <c r="E26" s="28"/>
      <c r="F26" s="29">
        <f>SUM(F20:F25)</f>
        <v>0</v>
      </c>
    </row>
    <row r="27" spans="1:6" s="1" customFormat="1" ht="15.75" x14ac:dyDescent="0.25">
      <c r="A27" s="100"/>
      <c r="B27" s="30" t="s">
        <v>31</v>
      </c>
      <c r="C27" s="21"/>
      <c r="D27" s="22"/>
      <c r="E27" s="22"/>
      <c r="F27" s="27"/>
    </row>
    <row r="28" spans="1:6" s="1" customFormat="1" ht="15.75" x14ac:dyDescent="0.25">
      <c r="A28" s="101">
        <v>3.1</v>
      </c>
      <c r="B28" s="24" t="s">
        <v>32</v>
      </c>
      <c r="C28" s="25"/>
      <c r="D28" s="22"/>
      <c r="E28" s="22"/>
      <c r="F28" s="27"/>
    </row>
    <row r="29" spans="1:6" s="1" customFormat="1" ht="18" x14ac:dyDescent="0.25">
      <c r="A29" s="101"/>
      <c r="B29" s="24" t="s">
        <v>33</v>
      </c>
      <c r="C29" s="25" t="s">
        <v>17</v>
      </c>
      <c r="D29" s="22">
        <f>((4.2*2)+(3.2*2))*0.8</f>
        <v>11.840000000000002</v>
      </c>
      <c r="E29" s="26"/>
      <c r="F29" s="27">
        <f>D29*E29</f>
        <v>0</v>
      </c>
    </row>
    <row r="30" spans="1:6" s="1" customFormat="1" ht="18" x14ac:dyDescent="0.25">
      <c r="A30" s="101"/>
      <c r="B30" s="24" t="s">
        <v>34</v>
      </c>
      <c r="C30" s="25" t="s">
        <v>17</v>
      </c>
      <c r="D30" s="22">
        <f>((4.2*2)+(3.2*2))*1.5</f>
        <v>22.200000000000003</v>
      </c>
      <c r="E30" s="26"/>
      <c r="F30" s="27">
        <f t="shared" ref="F30:F31" si="2">D30*E30</f>
        <v>0</v>
      </c>
    </row>
    <row r="31" spans="1:6" s="1" customFormat="1" ht="31.5" x14ac:dyDescent="0.25">
      <c r="A31" s="103">
        <v>3.2</v>
      </c>
      <c r="B31" s="24" t="s">
        <v>35</v>
      </c>
      <c r="C31" s="25" t="s">
        <v>15</v>
      </c>
      <c r="D31" s="33">
        <f>((4.2*2)+(3.2*2))*1.5</f>
        <v>22.200000000000003</v>
      </c>
      <c r="E31" s="139"/>
      <c r="F31" s="27">
        <f t="shared" si="2"/>
        <v>0</v>
      </c>
    </row>
    <row r="32" spans="1:6" s="1" customFormat="1" ht="15.75" x14ac:dyDescent="0.25">
      <c r="A32" s="104"/>
      <c r="B32" s="28" t="s">
        <v>21</v>
      </c>
      <c r="C32" s="28"/>
      <c r="D32" s="28"/>
      <c r="E32" s="28"/>
      <c r="F32" s="29">
        <f>SUM(F29:F31)</f>
        <v>0</v>
      </c>
    </row>
    <row r="33" spans="1:6" s="1" customFormat="1" ht="15.75" x14ac:dyDescent="0.25">
      <c r="A33" s="105"/>
      <c r="B33" s="34" t="s">
        <v>36</v>
      </c>
      <c r="C33" s="35"/>
      <c r="D33" s="35"/>
      <c r="E33" s="35"/>
      <c r="F33" s="36"/>
    </row>
    <row r="34" spans="1:6" s="1" customFormat="1" ht="409.5" x14ac:dyDescent="0.25">
      <c r="A34" s="42">
        <v>4.0999999999999996</v>
      </c>
      <c r="B34" s="38" t="s">
        <v>37</v>
      </c>
      <c r="C34" s="39" t="s">
        <v>38</v>
      </c>
      <c r="D34" s="37">
        <v>1</v>
      </c>
      <c r="E34" s="140"/>
      <c r="F34" s="40">
        <f>D34*E34</f>
        <v>0</v>
      </c>
    </row>
    <row r="35" spans="1:6" s="1" customFormat="1" ht="110.25" x14ac:dyDescent="0.25">
      <c r="A35" s="42">
        <v>4.2</v>
      </c>
      <c r="B35" s="41" t="s">
        <v>39</v>
      </c>
      <c r="C35" s="37" t="s">
        <v>40</v>
      </c>
      <c r="D35" s="37">
        <v>280</v>
      </c>
      <c r="E35" s="141"/>
      <c r="F35" s="40">
        <f>D35*E35</f>
        <v>0</v>
      </c>
    </row>
    <row r="36" spans="1:6" s="1" customFormat="1" ht="15.75" x14ac:dyDescent="0.25">
      <c r="A36" s="104"/>
      <c r="B36" s="28" t="s">
        <v>21</v>
      </c>
      <c r="C36" s="28"/>
      <c r="D36" s="28"/>
      <c r="E36" s="28"/>
      <c r="F36" s="29">
        <f>SUM(F34:F35)</f>
        <v>0</v>
      </c>
    </row>
    <row r="37" spans="1:6" s="1" customFormat="1" ht="15.75" x14ac:dyDescent="0.25">
      <c r="A37" s="106"/>
      <c r="B37" s="43" t="s">
        <v>41</v>
      </c>
      <c r="C37" s="43"/>
      <c r="D37" s="43"/>
      <c r="E37" s="43"/>
      <c r="F37" s="44">
        <f>F17+F26+F32+F36</f>
        <v>0</v>
      </c>
    </row>
    <row r="39" spans="1:6" s="1" customFormat="1" ht="15.75" x14ac:dyDescent="0.25">
      <c r="A39" s="134" t="s">
        <v>97</v>
      </c>
      <c r="B39" s="134"/>
      <c r="C39" s="134"/>
      <c r="D39" s="134"/>
      <c r="E39" s="134"/>
      <c r="F39" s="134"/>
    </row>
    <row r="40" spans="1:6" s="1" customFormat="1" ht="31.5" x14ac:dyDescent="0.25">
      <c r="A40" s="107" t="s">
        <v>56</v>
      </c>
      <c r="B40" s="56" t="s">
        <v>3</v>
      </c>
      <c r="C40" s="55" t="s">
        <v>52</v>
      </c>
      <c r="D40" s="57" t="s">
        <v>57</v>
      </c>
      <c r="E40" s="58" t="s">
        <v>58</v>
      </c>
      <c r="F40" s="57" t="s">
        <v>59</v>
      </c>
    </row>
    <row r="41" spans="1:6" s="1" customFormat="1" ht="15.75" x14ac:dyDescent="0.25">
      <c r="A41" s="108"/>
      <c r="B41" s="60" t="s">
        <v>60</v>
      </c>
      <c r="C41" s="59"/>
      <c r="D41" s="61"/>
      <c r="E41" s="61"/>
      <c r="F41" s="61"/>
    </row>
    <row r="42" spans="1:6" s="1" customFormat="1" ht="110.25" x14ac:dyDescent="0.25">
      <c r="A42" s="109">
        <v>1.1000000000000001</v>
      </c>
      <c r="B42" s="63" t="s">
        <v>75</v>
      </c>
      <c r="C42" s="62" t="s">
        <v>61</v>
      </c>
      <c r="D42" s="64">
        <v>1</v>
      </c>
      <c r="E42" s="142"/>
      <c r="F42" s="64">
        <f>D42*E42</f>
        <v>0</v>
      </c>
    </row>
    <row r="43" spans="1:6" s="1" customFormat="1" ht="94.5" x14ac:dyDescent="0.25">
      <c r="A43" s="109">
        <v>1.2</v>
      </c>
      <c r="B43" s="63" t="s">
        <v>74</v>
      </c>
      <c r="C43" s="62" t="s">
        <v>38</v>
      </c>
      <c r="D43" s="64">
        <v>4</v>
      </c>
      <c r="E43" s="143"/>
      <c r="F43" s="64">
        <f t="shared" ref="F43:F45" si="3">D43*E43</f>
        <v>0</v>
      </c>
    </row>
    <row r="44" spans="1:6" s="1" customFormat="1" ht="63" x14ac:dyDescent="0.25">
      <c r="A44" s="109">
        <v>1.3</v>
      </c>
      <c r="B44" s="63" t="s">
        <v>62</v>
      </c>
      <c r="C44" s="62" t="s">
        <v>38</v>
      </c>
      <c r="D44" s="64">
        <v>1</v>
      </c>
      <c r="E44" s="143"/>
      <c r="F44" s="64">
        <f t="shared" si="3"/>
        <v>0</v>
      </c>
    </row>
    <row r="45" spans="1:6" s="1" customFormat="1" ht="31.5" x14ac:dyDescent="0.25">
      <c r="A45" s="109">
        <v>1.4</v>
      </c>
      <c r="B45" s="63" t="s">
        <v>63</v>
      </c>
      <c r="C45" s="62" t="s">
        <v>38</v>
      </c>
      <c r="D45" s="64">
        <v>1</v>
      </c>
      <c r="E45" s="144"/>
      <c r="F45" s="64">
        <f t="shared" si="3"/>
        <v>0</v>
      </c>
    </row>
    <row r="46" spans="1:6" s="67" customFormat="1" ht="15.75" x14ac:dyDescent="0.25">
      <c r="A46" s="110"/>
      <c r="B46" s="65" t="s">
        <v>64</v>
      </c>
      <c r="C46" s="65"/>
      <c r="D46" s="65"/>
      <c r="E46" s="65"/>
      <c r="F46" s="66">
        <f>SUM(F42:F45)</f>
        <v>0</v>
      </c>
    </row>
    <row r="47" spans="1:6" s="1" customFormat="1" ht="15.75" x14ac:dyDescent="0.25">
      <c r="A47" s="108"/>
      <c r="B47" s="68" t="s">
        <v>65</v>
      </c>
      <c r="C47" s="62"/>
      <c r="D47" s="64"/>
      <c r="E47" s="64"/>
      <c r="F47" s="64"/>
    </row>
    <row r="48" spans="1:6" s="1" customFormat="1" ht="31.5" x14ac:dyDescent="0.25">
      <c r="A48" s="109">
        <v>2.1</v>
      </c>
      <c r="B48" s="63" t="s">
        <v>66</v>
      </c>
      <c r="C48" s="62" t="s">
        <v>53</v>
      </c>
      <c r="D48" s="64">
        <v>4.4000000000000004</v>
      </c>
      <c r="E48" s="142"/>
      <c r="F48" s="64">
        <f>D48*E48</f>
        <v>0</v>
      </c>
    </row>
    <row r="49" spans="1:6" s="1" customFormat="1" ht="18" x14ac:dyDescent="0.25">
      <c r="A49" s="109">
        <v>2.2000000000000002</v>
      </c>
      <c r="B49" s="63" t="s">
        <v>67</v>
      </c>
      <c r="C49" s="62" t="s">
        <v>54</v>
      </c>
      <c r="D49" s="64">
        <v>4.4000000000000004</v>
      </c>
      <c r="E49" s="142"/>
      <c r="F49" s="64">
        <f t="shared" ref="F49:F50" si="4">D49*E49</f>
        <v>0</v>
      </c>
    </row>
    <row r="50" spans="1:6" s="1" customFormat="1" ht="18" x14ac:dyDescent="0.25">
      <c r="A50" s="109">
        <v>2.2999999999999998</v>
      </c>
      <c r="B50" s="63" t="s">
        <v>68</v>
      </c>
      <c r="C50" s="62" t="s">
        <v>54</v>
      </c>
      <c r="D50" s="64">
        <v>4.45</v>
      </c>
      <c r="E50" s="142"/>
      <c r="F50" s="64">
        <f t="shared" si="4"/>
        <v>0</v>
      </c>
    </row>
    <row r="51" spans="1:6" s="67" customFormat="1" ht="15.75" x14ac:dyDescent="0.25">
      <c r="A51" s="110"/>
      <c r="B51" s="65" t="s">
        <v>64</v>
      </c>
      <c r="C51" s="65"/>
      <c r="D51" s="65"/>
      <c r="E51" s="65"/>
      <c r="F51" s="66">
        <f>SUM(F48:F50)</f>
        <v>0</v>
      </c>
    </row>
    <row r="52" spans="1:6" s="1" customFormat="1" ht="15.75" x14ac:dyDescent="0.25">
      <c r="A52" s="108"/>
      <c r="B52" s="60" t="s">
        <v>69</v>
      </c>
      <c r="C52" s="62"/>
      <c r="D52" s="64"/>
      <c r="E52" s="64"/>
      <c r="F52" s="69"/>
    </row>
    <row r="53" spans="1:6" s="1" customFormat="1" ht="15.75" x14ac:dyDescent="0.25">
      <c r="A53" s="109">
        <v>3.1</v>
      </c>
      <c r="B53" s="63" t="s">
        <v>70</v>
      </c>
      <c r="C53" s="62" t="s">
        <v>55</v>
      </c>
      <c r="D53" s="64">
        <v>1</v>
      </c>
      <c r="E53" s="144"/>
      <c r="F53" s="64">
        <f t="shared" ref="F53:F55" si="5">D53*E53</f>
        <v>0</v>
      </c>
    </row>
    <row r="54" spans="1:6" s="1" customFormat="1" ht="63" x14ac:dyDescent="0.25">
      <c r="A54" s="109">
        <v>3.2</v>
      </c>
      <c r="B54" s="63" t="s">
        <v>71</v>
      </c>
      <c r="C54" s="75" t="s">
        <v>72</v>
      </c>
      <c r="D54" s="82">
        <v>1</v>
      </c>
      <c r="E54" s="145"/>
      <c r="F54" s="64">
        <f t="shared" si="5"/>
        <v>0</v>
      </c>
    </row>
    <row r="55" spans="1:6" s="1" customFormat="1" ht="63" x14ac:dyDescent="0.25">
      <c r="A55" s="109">
        <v>3.3</v>
      </c>
      <c r="B55" s="63" t="s">
        <v>98</v>
      </c>
      <c r="C55" s="62" t="s">
        <v>40</v>
      </c>
      <c r="D55" s="64">
        <v>100</v>
      </c>
      <c r="E55" s="144"/>
      <c r="F55" s="64">
        <f t="shared" si="5"/>
        <v>0</v>
      </c>
    </row>
    <row r="56" spans="1:6" s="67" customFormat="1" ht="15.75" x14ac:dyDescent="0.25">
      <c r="A56" s="110"/>
      <c r="B56" s="65" t="s">
        <v>64</v>
      </c>
      <c r="C56" s="65"/>
      <c r="D56" s="65"/>
      <c r="E56" s="65"/>
      <c r="F56" s="66">
        <f>SUM(F53:F55)</f>
        <v>0</v>
      </c>
    </row>
    <row r="57" spans="1:6" ht="18.75" x14ac:dyDescent="0.3">
      <c r="A57" s="71"/>
      <c r="B57" s="70" t="s">
        <v>73</v>
      </c>
      <c r="C57" s="71"/>
      <c r="D57" s="71"/>
      <c r="E57" s="71"/>
      <c r="F57" s="72">
        <f>F56+F51+F46</f>
        <v>0</v>
      </c>
    </row>
    <row r="59" spans="1:6" s="6" customFormat="1" ht="15.75" x14ac:dyDescent="0.25">
      <c r="A59" s="119" t="s">
        <v>96</v>
      </c>
      <c r="B59" s="120"/>
      <c r="C59" s="120"/>
      <c r="D59" s="120"/>
      <c r="E59" s="120"/>
      <c r="F59" s="121"/>
    </row>
    <row r="60" spans="1:6" s="6" customFormat="1" ht="31.5" x14ac:dyDescent="0.25">
      <c r="A60" s="111" t="s">
        <v>56</v>
      </c>
      <c r="B60" s="56" t="s">
        <v>3</v>
      </c>
      <c r="C60" s="55" t="s">
        <v>52</v>
      </c>
      <c r="D60" s="57" t="s">
        <v>57</v>
      </c>
      <c r="E60" s="58" t="s">
        <v>76</v>
      </c>
      <c r="F60" s="57" t="s">
        <v>77</v>
      </c>
    </row>
    <row r="61" spans="1:6" s="6" customFormat="1" ht="63" x14ac:dyDescent="0.25">
      <c r="A61" s="112"/>
      <c r="B61" s="74" t="s">
        <v>93</v>
      </c>
      <c r="C61" s="75"/>
      <c r="D61" s="76"/>
      <c r="E61" s="77"/>
      <c r="F61" s="78"/>
    </row>
    <row r="62" spans="1:6" s="6" customFormat="1" ht="15.75" x14ac:dyDescent="0.25">
      <c r="A62" s="113"/>
      <c r="B62" s="79" t="s">
        <v>78</v>
      </c>
      <c r="C62" s="75"/>
      <c r="D62" s="76"/>
      <c r="E62" s="80"/>
      <c r="F62" s="80"/>
    </row>
    <row r="63" spans="1:6" s="6" customFormat="1" ht="110.25" x14ac:dyDescent="0.25">
      <c r="A63" s="114" t="s">
        <v>79</v>
      </c>
      <c r="B63" s="81" t="s">
        <v>80</v>
      </c>
      <c r="C63" s="75" t="s">
        <v>55</v>
      </c>
      <c r="D63" s="82">
        <v>1</v>
      </c>
      <c r="E63" s="146"/>
      <c r="F63" s="83">
        <f t="shared" ref="F63" si="6">D63*E63</f>
        <v>0</v>
      </c>
    </row>
    <row r="64" spans="1:6" s="6" customFormat="1" ht="15.75" x14ac:dyDescent="0.25">
      <c r="A64" s="115"/>
      <c r="B64" s="90" t="s">
        <v>81</v>
      </c>
      <c r="C64" s="93"/>
      <c r="D64" s="93"/>
      <c r="E64" s="93"/>
      <c r="F64" s="84">
        <f>SUM(F63:F63)</f>
        <v>0</v>
      </c>
    </row>
    <row r="65" spans="1:6" s="6" customFormat="1" ht="15.75" x14ac:dyDescent="0.25">
      <c r="A65" s="113"/>
      <c r="B65" s="79" t="s">
        <v>82</v>
      </c>
      <c r="C65" s="73"/>
      <c r="D65" s="85"/>
      <c r="E65" s="86"/>
      <c r="F65" s="86"/>
    </row>
    <row r="66" spans="1:6" s="6" customFormat="1" ht="63" x14ac:dyDescent="0.25">
      <c r="A66" s="116">
        <v>2.1</v>
      </c>
      <c r="B66" s="81" t="s">
        <v>83</v>
      </c>
      <c r="C66" s="75" t="s">
        <v>72</v>
      </c>
      <c r="D66" s="82">
        <v>1</v>
      </c>
      <c r="E66" s="147"/>
      <c r="F66" s="83">
        <f t="shared" ref="F66:F71" si="7">D66*E66</f>
        <v>0</v>
      </c>
    </row>
    <row r="67" spans="1:6" s="6" customFormat="1" ht="63" x14ac:dyDescent="0.25">
      <c r="A67" s="116">
        <v>2.2000000000000002</v>
      </c>
      <c r="B67" s="81" t="s">
        <v>84</v>
      </c>
      <c r="C67" s="75" t="s">
        <v>55</v>
      </c>
      <c r="D67" s="87">
        <v>2</v>
      </c>
      <c r="E67" s="147"/>
      <c r="F67" s="83">
        <f t="shared" si="7"/>
        <v>0</v>
      </c>
    </row>
    <row r="68" spans="1:6" s="6" customFormat="1" ht="47.25" x14ac:dyDescent="0.25">
      <c r="A68" s="117" t="s">
        <v>85</v>
      </c>
      <c r="B68" s="81" t="s">
        <v>86</v>
      </c>
      <c r="C68" s="75" t="s">
        <v>87</v>
      </c>
      <c r="D68" s="87">
        <v>1</v>
      </c>
      <c r="E68" s="147"/>
      <c r="F68" s="83">
        <f t="shared" si="7"/>
        <v>0</v>
      </c>
    </row>
    <row r="69" spans="1:6" s="6" customFormat="1" ht="31.5" x14ac:dyDescent="0.25">
      <c r="A69" s="117" t="s">
        <v>88</v>
      </c>
      <c r="B69" s="81" t="s">
        <v>89</v>
      </c>
      <c r="C69" s="62" t="s">
        <v>54</v>
      </c>
      <c r="D69" s="87">
        <v>132</v>
      </c>
      <c r="E69" s="148"/>
      <c r="F69" s="83">
        <f t="shared" si="7"/>
        <v>0</v>
      </c>
    </row>
    <row r="70" spans="1:6" s="6" customFormat="1" ht="78.75" x14ac:dyDescent="0.25">
      <c r="A70" s="117" t="s">
        <v>90</v>
      </c>
      <c r="B70" s="54" t="s">
        <v>95</v>
      </c>
      <c r="C70" s="62" t="s">
        <v>38</v>
      </c>
      <c r="D70" s="87">
        <v>2</v>
      </c>
      <c r="E70" s="147"/>
      <c r="F70" s="83">
        <f t="shared" si="7"/>
        <v>0</v>
      </c>
    </row>
    <row r="71" spans="1:6" s="6" customFormat="1" ht="47.25" x14ac:dyDescent="0.25">
      <c r="A71" s="117" t="s">
        <v>94</v>
      </c>
      <c r="B71" s="74" t="s">
        <v>91</v>
      </c>
      <c r="C71" s="88" t="s">
        <v>38</v>
      </c>
      <c r="D71" s="89">
        <v>1</v>
      </c>
      <c r="E71" s="147"/>
      <c r="F71" s="83">
        <f t="shared" si="7"/>
        <v>0</v>
      </c>
    </row>
    <row r="72" spans="1:6" s="6" customFormat="1" ht="15.75" x14ac:dyDescent="0.25">
      <c r="A72" s="115"/>
      <c r="B72" s="122" t="s">
        <v>81</v>
      </c>
      <c r="C72" s="123"/>
      <c r="D72" s="123"/>
      <c r="E72" s="124"/>
      <c r="F72" s="91">
        <f>SUM(F66:F71)</f>
        <v>0</v>
      </c>
    </row>
    <row r="73" spans="1:6" s="6" customFormat="1" ht="15.75" x14ac:dyDescent="0.25">
      <c r="A73" s="118"/>
      <c r="B73" s="125" t="s">
        <v>92</v>
      </c>
      <c r="C73" s="126"/>
      <c r="D73" s="126"/>
      <c r="E73" s="127"/>
      <c r="F73" s="92">
        <f>F64+F72</f>
        <v>0</v>
      </c>
    </row>
  </sheetData>
  <sheetProtection algorithmName="SHA-512" hashValue="vsn1LGgvcB5DZo8qT3W9MmJaAc9d2OHOSwX0mQzl1BeAtnHy7nKmWvaDbxDr5epuPlaCMS4c2HkKztOcH2QOVw==" saltValue="Q98LE6CaGNpdYVXiLcXu/A==" spinCount="100000" sheet="1" objects="1" scenarios="1" selectLockedCells="1"/>
  <mergeCells count="8">
    <mergeCell ref="A59:F59"/>
    <mergeCell ref="B72:E72"/>
    <mergeCell ref="B73:E73"/>
    <mergeCell ref="A1:F1"/>
    <mergeCell ref="A2:F2"/>
    <mergeCell ref="A3:B3"/>
    <mergeCell ref="A4:B4"/>
    <mergeCell ref="A39:F39"/>
  </mergeCells>
  <phoneticPr fontId="22" type="noConversion"/>
  <pageMargins left="0.7" right="0.7" top="0.75" bottom="0.75" header="0.3" footer="0.3"/>
  <pageSetup scale="6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7B46C652341C2B4E8D2F217FFCA73C3A" ma:contentTypeVersion="53" ma:contentTypeDescription="" ma:contentTypeScope="" ma:versionID="04bea160ddab3bdf1c0ea96dae178ff9">
  <xsd:schema xmlns:xsd="http://www.w3.org/2001/XMLSchema" xmlns:xs="http://www.w3.org/2001/XMLSchema" xmlns:p="http://schemas.microsoft.com/office/2006/metadata/properties" xmlns:ns1="http://schemas.microsoft.com/sharepoint/v3" xmlns:ns2="ca283e0b-db31-4043-a2ef-b80661bf084a" xmlns:ns3="http://schemas.microsoft.com/sharepoint.v3" xmlns:ns4="343bb1db-5eb2-48c6-aa88-8e33e6c97b7e" xmlns:ns5="c6dba0eb-2a35-4276-9478-bef3d436495c" xmlns:ns6="http://schemas.microsoft.com/sharepoint/v4" targetNamespace="http://schemas.microsoft.com/office/2006/metadata/properties" ma:root="true" ma:fieldsID="891591ca194107a6ba69657094d6e28a" ns1:_="" ns2:_="" ns3:_="" ns4:_="" ns5:_="" ns6:_="">
    <xsd:import namespace="http://schemas.microsoft.com/sharepoint/v3"/>
    <xsd:import namespace="ca283e0b-db31-4043-a2ef-b80661bf084a"/>
    <xsd:import namespace="http://schemas.microsoft.com/sharepoint.v3"/>
    <xsd:import namespace="343bb1db-5eb2-48c6-aa88-8e33e6c97b7e"/>
    <xsd:import namespace="c6dba0eb-2a35-4276-9478-bef3d436495c"/>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5:MediaServiceMetadata" minOccurs="0"/>
                <xsd:element ref="ns5:MediaServiceFastMetadata" minOccurs="0"/>
                <xsd:element ref="ns5:Typeofservice" minOccurs="0"/>
                <xsd:element ref="ns6:IconOverlay" minOccurs="0"/>
                <xsd:element ref="ns1:_vti_ItemDeclaredRecord" minOccurs="0"/>
                <xsd:element ref="ns1:_vti_ItemHoldRecordStatus" minOccurs="0"/>
                <xsd:element ref="ns4:TaxKeywordTaxHTField" minOccurs="0"/>
                <xsd:element ref="ns4:SemaphoreItemMetadata" minOccurs="0"/>
                <xsd:element ref="ns5:MediaServiceObjectDetectorVersions" minOccurs="0"/>
                <xsd:element ref="ns4:SharedWithUsers" minOccurs="0"/>
                <xsd:element ref="ns4:SharedWithDetails" minOccurs="0"/>
                <xsd:element ref="ns5:MediaServiceSearchProperties" minOccurs="0"/>
                <xsd:element ref="ns5:Year" minOccurs="0"/>
                <xsd:element ref="ns5:MediaServiceBillingMetadata" minOccurs="0"/>
                <xsd:element ref="ns5:MediaServiceDateTaken" minOccurs="0"/>
                <xsd:element ref="ns5:lcf76f155ced4ddcb4097134ff3c332f"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35" nillable="true" ma:displayName="Declared Record" ma:hidden="true" ma:internalName="_vti_ItemDeclaredRecord" ma:readOnly="true">
      <xsd:simpleType>
        <xsd:restriction base="dms:DateTime"/>
      </xsd:simpleType>
    </xsd:element>
    <xsd:element name="_vti_ItemHoldRecordStatus" ma:index="36"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2;#Ethiopia-1410|50c4f69b-90ec-4251-bafa-8645bf9106e7"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0cd75780-c26e-40a0-818e-c3760dfba147}" ma:internalName="TaxCatchAllLabel" ma:readOnly="true" ma:showField="CatchAllDataLabel"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0cd75780-c26e-40a0-818e-c3760dfba147}" ma:internalName="TaxCatchAll" ma:showField="CatchAllData"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3bb1db-5eb2-48c6-aa88-8e33e6c97b7e" elementFormDefault="qualified">
    <xsd:import namespace="http://schemas.microsoft.com/office/2006/documentManagement/types"/>
    <xsd:import namespace="http://schemas.microsoft.com/office/infopath/2007/PartnerControls"/>
    <xsd:element name="TaxKeywordTaxHTField" ma:index="37"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38" nillable="true" ma:displayName="Semaphore Status" ma:hidden="true" ma:internalName="SemaphoreItemMetadata">
      <xsd:simpleType>
        <xsd:restriction base="dms:Note"/>
      </xsd:simpleType>
    </xsd:element>
    <xsd:element name="SharedWithUsers" ma:index="4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dba0eb-2a35-4276-9478-bef3d436495c"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Typeofservice" ma:index="33" nillable="true" ma:displayName="Service/Good" ma:format="Dropdown" ma:internalName="Typeofservice">
      <xsd:simpleType>
        <xsd:restriction base="dms:Choice">
          <xsd:enumeration value="Goods"/>
          <xsd:enumeration value="Services"/>
        </xsd:restriction>
      </xsd:simple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Year" ma:index="43" nillable="true" ma:displayName="Year" ma:decimals="0" ma:format="Dropdown" ma:internalName="Year" ma:percentage="FALSE">
      <xsd:simpleType>
        <xsd:restriction base="dms:Number"/>
      </xsd:simpleType>
    </xsd:element>
    <xsd:element name="MediaServiceBillingMetadata" ma:index="44" nillable="true" ma:displayName="MediaServiceBillingMetadata" ma:hidden="true" ma:internalName="MediaServiceBillingMetadata" ma:readOnly="true">
      <xsd:simpleType>
        <xsd:restriction base="dms:Note"/>
      </xsd:simpleType>
    </xsd:element>
    <xsd:element name="MediaServiceDateTaken" ma:index="45" nillable="true" ma:displayName="MediaServiceDateTaken" ma:hidden="true" ma:indexed="true" ma:internalName="MediaServiceDateTaken" ma:readOnly="true">
      <xsd:simpleType>
        <xsd:restriction base="dms:Text"/>
      </xsd:simpleType>
    </xsd:element>
    <xsd:element name="lcf76f155ced4ddcb4097134ff3c332f" ma:index="47"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OCR" ma:index="48" nillable="true" ma:displayName="Extracted Text" ma:internalName="MediaServiceOCR" ma:readOnly="true">
      <xsd:simpleType>
        <xsd:restriction base="dms:Note">
          <xsd:maxLength value="255"/>
        </xsd:restriction>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mso-contentType ?>
<spe:Receivers xmlns:spe="http://schemas.microsoft.com/sharepoint/event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2</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Ethiopia-1410</TermName>
          <TermId xmlns="http://schemas.microsoft.com/office/infopath/2007/PartnerControls">50c4f69b-90ec-4251-bafa-8645bf9106e7</TermId>
        </TermInfo>
      </Terms>
    </ga975397408f43e4b84ec8e5a598e523>
    <SemaphoreItemMetadata xmlns="343bb1db-5eb2-48c6-aa88-8e33e6c97b7e" xsi:nil="true"/>
    <Year xmlns="c6dba0eb-2a35-4276-9478-bef3d436495c" xsi:nil="true"/>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ContentLanguage xmlns="ca283e0b-db31-4043-a2ef-b80661bf084a">English</ContentLanguage>
    <j048a4f9aaad4a8990a1d5e5f53cb451 xmlns="ca283e0b-db31-4043-a2ef-b80661bf084a">
      <Terms xmlns="http://schemas.microsoft.com/office/infopath/2007/PartnerControls"/>
    </j048a4f9aaad4a8990a1d5e5f53cb451>
    <lcf76f155ced4ddcb4097134ff3c332f xmlns="c6dba0eb-2a35-4276-9478-bef3d436495c">
      <Terms xmlns="http://schemas.microsoft.com/office/infopath/2007/PartnerControls"/>
    </lcf76f155ced4ddcb4097134ff3c332f>
    <h6a71f3e574e4344bc34f3fc9dd20054 xmlns="ca283e0b-db31-4043-a2ef-b80661bf084a">
      <Terms xmlns="http://schemas.microsoft.com/office/infopath/2007/PartnerControls"/>
    </h6a71f3e574e4344bc34f3fc9dd20054>
    <TaxKeywordTaxHTField xmlns="343bb1db-5eb2-48c6-aa88-8e33e6c97b7e">
      <Terms xmlns="http://schemas.microsoft.com/office/infopath/2007/PartnerControls"/>
    </TaxKeywordTaxHTField>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Typeofservice xmlns="c6dba0eb-2a35-4276-9478-bef3d436495c"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58F8CFEE-E074-4361-B0E6-A528ABEE1DD8}"/>
</file>

<file path=customXml/itemProps2.xml><?xml version="1.0" encoding="utf-8"?>
<ds:datastoreItem xmlns:ds="http://schemas.openxmlformats.org/officeDocument/2006/customXml" ds:itemID="{7F8E25A4-6CBC-4C2A-9823-1765B91E3F1E}"/>
</file>

<file path=customXml/itemProps3.xml><?xml version="1.0" encoding="utf-8"?>
<ds:datastoreItem xmlns:ds="http://schemas.openxmlformats.org/officeDocument/2006/customXml" ds:itemID="{2AF19AB8-3B34-4EC2-B7ED-1233103CD40E}"/>
</file>

<file path=customXml/itemProps4.xml><?xml version="1.0" encoding="utf-8"?>
<ds:datastoreItem xmlns:ds="http://schemas.openxmlformats.org/officeDocument/2006/customXml" ds:itemID="{7E104EC0-1063-4329-8AC4-326FAADE10C2}"/>
</file>

<file path=customXml/itemProps5.xml><?xml version="1.0" encoding="utf-8"?>
<ds:datastoreItem xmlns:ds="http://schemas.openxmlformats.org/officeDocument/2006/customXml" ds:itemID="{DB3E3A20-3119-41C5-94E1-B037C8095002}"/>
</file>

<file path=customXml/itemProps6.xml><?xml version="1.0" encoding="utf-8"?>
<ds:datastoreItem xmlns:ds="http://schemas.openxmlformats.org/officeDocument/2006/customXml" ds:itemID="{F0C469A0-3CD5-41DE-A8D8-A77742C6BAAB}"/>
</file>

<file path=docMetadata/LabelInfo.xml><?xml version="1.0" encoding="utf-8"?>
<clbl:labelList xmlns:clbl="http://schemas.microsoft.com/office/2020/mipLabelMetadata">
  <clbl:label id="{77410195-14e1-4fb8-904b-ab1892023667}" enabled="0" method="" siteId="{77410195-14e1-4fb8-904b-ab189202366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GRAND SUMMARY_MASHO SS</vt:lpstr>
      <vt:lpstr>Detailed BOQ_MASHO 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Tekleweyni Gebreslasie</dc:creator>
  <cp:lastModifiedBy>Tekleweyni Gebreslasie</cp:lastModifiedBy>
  <dcterms:created xsi:type="dcterms:W3CDTF">2015-06-05T18:17:20Z</dcterms:created>
  <dcterms:modified xsi:type="dcterms:W3CDTF">2026-06-04T11:19:18Z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0x0101009BA85F8052A6DA4FA3E31FF9F74C6970007B46C652341C2B4E8D2F217FFCA73C3A</vt:lpwstr>
  </property>
</Properties>
</file>